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letic-my.sharepoint.com/personal/agne_mozuraite_ignitis_lt/Documents/Desktop/Pirkimų dokumentaI/2026 pirkimai/350/1. PID/ESO dalis/Tech. dokumentacija/"/>
    </mc:Choice>
  </mc:AlternateContent>
  <xr:revisionPtr revIDLastSave="478" documentId="8_{7046888C-1757-484F-BB22-D54007D357F7}" xr6:coauthVersionLast="47" xr6:coauthVersionMax="47" xr10:uidLastSave="{6B1A0CC4-7D63-4229-B824-6DFD04564F87}"/>
  <bookViews>
    <workbookView xWindow="-108" yWindow="-108" windowWidth="23256" windowHeight="13896" tabRatio="744" activeTab="1" xr2:uid="{00000000-000D-0000-FFFF-FFFF00000000}"/>
  </bookViews>
  <sheets>
    <sheet name="1 lapas" sheetId="1" r:id="rId1"/>
    <sheet name="2 lapas" sheetId="13" r:id="rId2"/>
    <sheet name="3 lapas" sheetId="4" r:id="rId3"/>
    <sheet name="Priedai" sheetId="14" r:id="rId4"/>
    <sheet name="Duomenys" sheetId="19" r:id="rId5"/>
    <sheet name="Tekstas" sheetId="20" r:id="rId6"/>
    <sheet name="Darbų tipai" sheetId="9" state="hidden" r:id="rId7"/>
    <sheet name="Kainos" sheetId="6" state="hidden" r:id="rId8"/>
    <sheet name="Lentelės pildymo aprašymas" sheetId="16" state="hidden" r:id="rId9"/>
    <sheet name="Techniniai reikalavimai" sheetId="15" state="hidden" r:id="rId10"/>
    <sheet name="Laikai" sheetId="18" state="hidden" r:id="rId11"/>
    <sheet name="PU pakeitimai" sheetId="17" state="hidden" r:id="rId12"/>
  </sheets>
  <definedNames>
    <definedName name="_xlnm._FilterDatabase" localSheetId="1" hidden="1">'2 lapas'!$A$13</definedName>
    <definedName name="_xlnm._FilterDatabase" localSheetId="7" hidden="1">Kainos!$A$1:$E$1</definedName>
    <definedName name="Galinės_MGT_montavimas">'Darbų tipai'!$J$35:$J$43</definedName>
    <definedName name="Galios_transformatoriaus_keitimas">'Darbų tipai'!$I$35</definedName>
    <definedName name="KL">'Darbų tipai'!$B$5:$B$7</definedName>
    <definedName name="KL_elementų_montavimas">'Darbų tipai'!$D$5:$D$8</definedName>
    <definedName name="KL_klojimas">'Darbų tipai'!$F$5:$F$6</definedName>
    <definedName name="KL_klojimas_04_kV">'Darbų tipai'!$E$5:$E$7</definedName>
    <definedName name="KL_klojimas_10_kV">'Darbų tipai'!$C$5:$C$8</definedName>
    <definedName name="KT_ST_MT_išmontavimas">'Darbų tipai'!$H$35:$H$38</definedName>
    <definedName name="MGT_Transformatorius_100_kVA_Yzn11">'Darbų tipai'!$E$62:$E$63</definedName>
    <definedName name="MGT_Transformatorius_160_kVA_Dyn11">'Darbų tipai'!$F$62:$F$63</definedName>
    <definedName name="MGT_Transformatorius_160_kVA_Yyn0">'Darbų tipai'!$B$75:$B$76</definedName>
    <definedName name="MGT_Transformatorius_25_kVA_Yzn11">'Darbų tipai'!$B$62</definedName>
    <definedName name="MGT_Transformatorius_250_kVA_Dyn11">'Darbų tipai'!$B$70:$B$71</definedName>
    <definedName name="MGT_Transformatorius_250_kVA_Yyn0">'Darbų tipai'!$C$75:$C$76</definedName>
    <definedName name="MGT_Transformatorius_40_kVA_Yzn11">'Darbų tipai'!$C$62:$C$63</definedName>
    <definedName name="MGT_Transformatorius_400_kVA_Dyn11">'Darbų tipai'!$C$70:$C$71</definedName>
    <definedName name="MGT_Transformatorius_400_kVA_Yyn0">'Darbų tipai'!$D$75:$D$76</definedName>
    <definedName name="MGT_Transformatorius_63_kVA_Yzn11">'Darbų tipai'!$D$62:$D$63</definedName>
    <definedName name="MGT_Transformatorius_630_kVA_Dyn11">'Darbų tipai'!$D$70:$D$71</definedName>
    <definedName name="MGT_Transformatorius_630_kVA_Yyn0">'Darbų tipai'!$E$75:$E$76</definedName>
    <definedName name="MT_montavimas">'Darbų tipai'!$C$35:$C$36</definedName>
    <definedName name="MT_perkelti_į_kitą_vietą">'Darbų tipai'!$T$35:$T$55</definedName>
    <definedName name="MT_rekonstravimas">'Darbų tipai'!$G$35:$G$40</definedName>
    <definedName name="OL">'Darbų tipai'!$B$18:$B$27</definedName>
    <definedName name="OL_defektų_šalinimas_ir_trasų_valymas">'Darbų tipai'!$G$18</definedName>
    <definedName name="OL_elementų_išmontavimas">'Darbų tipai'!$F$18:$F$19</definedName>
    <definedName name="OL_išmontavimas">'Darbų tipai'!$E$18:$E$19</definedName>
    <definedName name="OL_jungtuvo_įrengimas">'Darbų tipai'!$H$18:$H$19</definedName>
    <definedName name="OL_keitimas_į_OKL">'Darbų tipai'!$D$18:$D$22</definedName>
    <definedName name="OL_keitimas_į_OLA">'Darbų tipai'!$J$18:$J$20</definedName>
    <definedName name="OL_laidų_keitimas">'Darbų tipai'!$K$18:$K$20</definedName>
    <definedName name="OL_naujo_tinklo_elemento_montavimas">'Darbų tipai'!$I$18:$I$23</definedName>
    <definedName name="Pakeisti_galios_transformatorių">'Darbų tipai'!$O$35:$O$52</definedName>
    <definedName name="Palikti_esamą_g._transformatorių">'Darbų tipai'!$Q$62:$Q$77</definedName>
    <definedName name="_xlnm.Print_Area" localSheetId="1">'2 lapas'!$B$1:$CF$54</definedName>
    <definedName name="_xlnm.Print_Area" localSheetId="2">'3 lapas'!$A$1:$O$14</definedName>
    <definedName name="_xlnm.Print_Area" localSheetId="3">Priedai!$A$1:$T$50</definedName>
    <definedName name="_xlnm.Print_Area" localSheetId="9">Table3[#All]</definedName>
    <definedName name="ST_iki_63_kVA_15.4.4">'Darbų tipai'!$L$35:$L$38</definedName>
    <definedName name="ST_iki_63_kVA_15.4.4_su_OLS">'Darbų tipai'!$P$35:$P$38</definedName>
    <definedName name="ST_montavimas">'Darbų tipai'!$D$35:$D$36</definedName>
    <definedName name="ST_MT_perkėlimas_į_kitą_vietą">'Darbų tipai'!$N$35:$N$36</definedName>
    <definedName name="ST_nuo_100_iki_400_kVA_15.4.5">'Darbų tipai'!$M$35:$M$39</definedName>
    <definedName name="ST_nuo_100_iki_400_kVA_15.4.5_su_OLS">'Darbų tipai'!$Q$35:$Q$39</definedName>
    <definedName name="ST_perkelti_į_kitą_vietą">'Darbų tipai'!$S$35:$S$42</definedName>
    <definedName name="TR">'Darbų tipai'!$B$35:$B$46</definedName>
    <definedName name="TR_naujo_tinklo_elemento_montavimas">'Darbų tipai'!$R$35</definedName>
    <definedName name="TR_Stacionariosios_rekonstravimas">'Darbų tipai'!$E$35:$E$41</definedName>
    <definedName name="TR_Stacionariosios_statybinės_dalies_rekonstrukcija">'Darbų tipai'!$F$35</definedName>
    <definedName name="Transformatoriai_2x1000_kVA">'Darbų tipai'!$V$62:$V$63</definedName>
    <definedName name="Transformatoriai_2x1250_kVA">'Darbų tipai'!$W$62</definedName>
    <definedName name="Transformatoriai_2x1600_kVA">'Darbų tipai'!$X$62</definedName>
    <definedName name="Transformatoriai_2x400_kVA">'Darbų tipai'!$Y$62:$Y$67</definedName>
    <definedName name="Transformatoriai_2x630_kVA">'Darbų tipai'!$T$62:$T$67</definedName>
    <definedName name="Transformatoriai_2x800_kVA">'Darbų tipai'!$U$62:$U$63</definedName>
    <definedName name="Transformatorius_100_kVA_Yzn11">'Darbų tipai'!$J$62:$J$69</definedName>
    <definedName name="Transformatorius_1000_kVA">'Darbų tipai'!$P$62:$P$64</definedName>
    <definedName name="Transformatorius_1250_kVA">'Darbų tipai'!$R$62:$R$64</definedName>
    <definedName name="Transformatorius_160_kVA_Dyn11">'Darbų tipai'!$K$62:$K$76</definedName>
    <definedName name="Transformatorius_1600_kVA">'Darbų tipai'!$S$62:$S$64</definedName>
    <definedName name="Transformatorius_25_kVA_Yzn11">'Darbų tipai'!$G$62</definedName>
    <definedName name="Transformatorius_250_kVA_Dyn11">'Darbų tipai'!$L$62:$L$75</definedName>
    <definedName name="Transformatorius_40_kVA_Yzn11">'Darbų tipai'!$H$62:$H$69</definedName>
    <definedName name="Transformatorius_400_kVA_Dyn11">'Darbų tipai'!$M$62:$M$75</definedName>
    <definedName name="Transformatorius_63_kVA_Yzn11">'Darbų tipai'!$I$62:$I$69</definedName>
    <definedName name="Transformatorius_630_kVA_Dyn11">'Darbų tipai'!$N$62:$N$75</definedName>
    <definedName name="Transformatorius_800_kVA">'Darbų tipai'!$O$62:$O$64</definedName>
    <definedName name="Tranzitinės_MTT_montavimas">'Darbų tipai'!$K$35:$K$57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3" l="1"/>
  <c r="B16" i="13" s="1"/>
  <c r="B17" i="13" s="1"/>
  <c r="B29" i="13"/>
  <c r="B30" i="13"/>
  <c r="B31" i="13"/>
  <c r="B32" i="13"/>
  <c r="B33" i="13"/>
  <c r="B34" i="13"/>
  <c r="B35" i="13"/>
  <c r="B36" i="13"/>
  <c r="B37" i="13"/>
  <c r="B38" i="13"/>
  <c r="CD14" i="13"/>
  <c r="AN29" i="13"/>
  <c r="AN30" i="13"/>
  <c r="AN31" i="13"/>
  <c r="AN32" i="13"/>
  <c r="AN33" i="13"/>
  <c r="AN34" i="13"/>
  <c r="AN35" i="13"/>
  <c r="AN36" i="13"/>
  <c r="AN37" i="13"/>
  <c r="AN38" i="13"/>
  <c r="L9" i="13" l="1"/>
  <c r="CJ14" i="13"/>
  <c r="CJ15" i="13"/>
  <c r="CJ16" i="13"/>
  <c r="CJ17" i="13"/>
  <c r="CJ18" i="13"/>
  <c r="CJ19" i="13"/>
  <c r="CJ20" i="13"/>
  <c r="CJ21" i="13"/>
  <c r="CJ22" i="13"/>
  <c r="CJ23" i="13"/>
  <c r="CJ24" i="13"/>
  <c r="CJ25" i="13"/>
  <c r="CJ26" i="13"/>
  <c r="CJ27" i="13"/>
  <c r="CJ28" i="13"/>
  <c r="CJ29" i="13"/>
  <c r="CJ30" i="13"/>
  <c r="CJ31" i="13"/>
  <c r="CJ32" i="13"/>
  <c r="CJ33" i="13"/>
  <c r="CJ34" i="13"/>
  <c r="CJ35" i="13"/>
  <c r="CJ36" i="13"/>
  <c r="CJ37" i="13"/>
  <c r="CJ38" i="13"/>
  <c r="CJ39" i="13"/>
  <c r="CJ40" i="13"/>
  <c r="CJ41" i="13"/>
  <c r="CJ42" i="13"/>
  <c r="CJ43" i="13"/>
  <c r="CJ44" i="13"/>
  <c r="CJ45" i="13"/>
  <c r="CJ46" i="13"/>
  <c r="CJ47" i="13"/>
  <c r="CJ48" i="13"/>
  <c r="CJ49" i="13"/>
  <c r="CJ50" i="13"/>
  <c r="CJ51" i="13"/>
  <c r="CJ52" i="13"/>
  <c r="CJ53" i="13"/>
  <c r="CJ54" i="13"/>
  <c r="CI14" i="13"/>
  <c r="CI15" i="13"/>
  <c r="CI16" i="13"/>
  <c r="CI17" i="13"/>
  <c r="CI18" i="13"/>
  <c r="CI19" i="13"/>
  <c r="CI20" i="13"/>
  <c r="CI21" i="13"/>
  <c r="CI22" i="13"/>
  <c r="CI23" i="13"/>
  <c r="CI24" i="13"/>
  <c r="CI25" i="13"/>
  <c r="CI26" i="13"/>
  <c r="CI27" i="13"/>
  <c r="CI28" i="13"/>
  <c r="CI29" i="13"/>
  <c r="CI30" i="13"/>
  <c r="CI31" i="13"/>
  <c r="CI32" i="13"/>
  <c r="CI33" i="13"/>
  <c r="CI34" i="13"/>
  <c r="CI35" i="13"/>
  <c r="CI36" i="13"/>
  <c r="CI37" i="13"/>
  <c r="CI38" i="13"/>
  <c r="CI39" i="13"/>
  <c r="CI40" i="13"/>
  <c r="CI41" i="13"/>
  <c r="CI42" i="13"/>
  <c r="CI43" i="13"/>
  <c r="CI44" i="13"/>
  <c r="CI45" i="13"/>
  <c r="CI46" i="13"/>
  <c r="CI47" i="13"/>
  <c r="CI48" i="13"/>
  <c r="CI49" i="13"/>
  <c r="CI50" i="13"/>
  <c r="CI51" i="13"/>
  <c r="CI52" i="13"/>
  <c r="CI53" i="13"/>
  <c r="CI54" i="13"/>
  <c r="CH14" i="13"/>
  <c r="CH15" i="13"/>
  <c r="CH16" i="13"/>
  <c r="CH17" i="13"/>
  <c r="CH18" i="13"/>
  <c r="CH19" i="13"/>
  <c r="CH20" i="13"/>
  <c r="CH21" i="13"/>
  <c r="CH22" i="13"/>
  <c r="CH23" i="13"/>
  <c r="CH24" i="13"/>
  <c r="CH25" i="13"/>
  <c r="CH26" i="13"/>
  <c r="CH27" i="13"/>
  <c r="CH28" i="13"/>
  <c r="CH29" i="13"/>
  <c r="CH30" i="13"/>
  <c r="CH31" i="13"/>
  <c r="CH32" i="13"/>
  <c r="CH33" i="13"/>
  <c r="CH34" i="13"/>
  <c r="CH35" i="13"/>
  <c r="CH36" i="13"/>
  <c r="CH37" i="13"/>
  <c r="CH38" i="13"/>
  <c r="CH39" i="13"/>
  <c r="CH40" i="13"/>
  <c r="CH41" i="13"/>
  <c r="CH42" i="13"/>
  <c r="CH43" i="13"/>
  <c r="CH44" i="13"/>
  <c r="CH45" i="13"/>
  <c r="CH46" i="13"/>
  <c r="CH47" i="13"/>
  <c r="CH48" i="13"/>
  <c r="CH49" i="13"/>
  <c r="CH50" i="13"/>
  <c r="CH51" i="13"/>
  <c r="CH52" i="13"/>
  <c r="CH53" i="13"/>
  <c r="CH54" i="13"/>
  <c r="BM14" i="13"/>
  <c r="BM15" i="13"/>
  <c r="BM16" i="13"/>
  <c r="BM17" i="13"/>
  <c r="BM18" i="13"/>
  <c r="BM19" i="13"/>
  <c r="BM20" i="13"/>
  <c r="BM21" i="13"/>
  <c r="BM22" i="13"/>
  <c r="BM23" i="13"/>
  <c r="BM24" i="13"/>
  <c r="BM25" i="13"/>
  <c r="BM26" i="13"/>
  <c r="BM27" i="13"/>
  <c r="BM28" i="13"/>
  <c r="BM29" i="13"/>
  <c r="BM30" i="13"/>
  <c r="BM31" i="13"/>
  <c r="BM32" i="13"/>
  <c r="BM33" i="13"/>
  <c r="BM34" i="13"/>
  <c r="BM35" i="13"/>
  <c r="BM36" i="13"/>
  <c r="BM37" i="13"/>
  <c r="BM38" i="13"/>
  <c r="BM39" i="13"/>
  <c r="BM40" i="13"/>
  <c r="BM41" i="13"/>
  <c r="BM42" i="13"/>
  <c r="BM43" i="13"/>
  <c r="BM44" i="13"/>
  <c r="BM45" i="13"/>
  <c r="BM46" i="13"/>
  <c r="BM47" i="13"/>
  <c r="BM48" i="13"/>
  <c r="BM49" i="13"/>
  <c r="BM50" i="13"/>
  <c r="BM51" i="13"/>
  <c r="BM52" i="13"/>
  <c r="BM53" i="13"/>
  <c r="BM54" i="13"/>
  <c r="CC14" i="13"/>
  <c r="CC15" i="13"/>
  <c r="CC16" i="13"/>
  <c r="CC17" i="13"/>
  <c r="CC18" i="13"/>
  <c r="CC19" i="13"/>
  <c r="CC20" i="13"/>
  <c r="CC21" i="13"/>
  <c r="CC22" i="13"/>
  <c r="CC23" i="13"/>
  <c r="CC24" i="13"/>
  <c r="CC25" i="13"/>
  <c r="CC26" i="13"/>
  <c r="CC27" i="13"/>
  <c r="CC28" i="13"/>
  <c r="CC29" i="13"/>
  <c r="CC30" i="13"/>
  <c r="CC31" i="13"/>
  <c r="CC32" i="13"/>
  <c r="CC33" i="13"/>
  <c r="CC34" i="13"/>
  <c r="CC35" i="13"/>
  <c r="CC36" i="13"/>
  <c r="CC37" i="13"/>
  <c r="CC38" i="13"/>
  <c r="CC39" i="13"/>
  <c r="CC40" i="13"/>
  <c r="CC41" i="13"/>
  <c r="CC42" i="13"/>
  <c r="CC43" i="13"/>
  <c r="CC44" i="13"/>
  <c r="CC45" i="13"/>
  <c r="CC46" i="13"/>
  <c r="CC47" i="13"/>
  <c r="CC48" i="13"/>
  <c r="CC49" i="13"/>
  <c r="CC50" i="13"/>
  <c r="CC51" i="13"/>
  <c r="CC52" i="13"/>
  <c r="CC53" i="13"/>
  <c r="CC54" i="13"/>
  <c r="N4" i="19" l="1" a="1"/>
  <c r="N4" i="19" s="1"/>
  <c r="P4" i="19" a="1"/>
  <c r="P4" i="19" s="1"/>
  <c r="Q4" i="19" a="1"/>
  <c r="Q4" i="19" s="1"/>
  <c r="U12" i="13"/>
  <c r="U10" i="13" s="1"/>
  <c r="BZ14" i="13" l="1"/>
  <c r="BZ15" i="13"/>
  <c r="BZ16" i="13"/>
  <c r="BZ17" i="13"/>
  <c r="BZ18" i="13"/>
  <c r="BZ19" i="13"/>
  <c r="BZ20" i="13"/>
  <c r="BZ21" i="13"/>
  <c r="BZ22" i="13"/>
  <c r="BZ23" i="13"/>
  <c r="BZ24" i="13"/>
  <c r="BZ25" i="13"/>
  <c r="BZ26" i="13"/>
  <c r="BZ27" i="13"/>
  <c r="BZ28" i="13"/>
  <c r="BZ29" i="13"/>
  <c r="BZ30" i="13"/>
  <c r="BZ31" i="13"/>
  <c r="BZ32" i="13"/>
  <c r="BZ33" i="13"/>
  <c r="BZ34" i="13"/>
  <c r="BZ35" i="13"/>
  <c r="BZ36" i="13"/>
  <c r="BZ37" i="13"/>
  <c r="BZ38" i="13"/>
  <c r="BZ39" i="13"/>
  <c r="BZ40" i="13"/>
  <c r="BZ41" i="13"/>
  <c r="BZ42" i="13"/>
  <c r="BZ43" i="13"/>
  <c r="BZ44" i="13"/>
  <c r="BZ45" i="13"/>
  <c r="BZ46" i="13"/>
  <c r="BZ47" i="13"/>
  <c r="BZ48" i="13"/>
  <c r="BZ49" i="13"/>
  <c r="BZ50" i="13"/>
  <c r="BZ51" i="13"/>
  <c r="BZ52" i="13"/>
  <c r="BZ53" i="13"/>
  <c r="BZ54" i="13"/>
  <c r="BD14" i="13" l="1"/>
  <c r="BD15" i="13"/>
  <c r="BD16" i="13"/>
  <c r="BD17" i="13"/>
  <c r="BD18" i="13"/>
  <c r="BD19" i="13"/>
  <c r="BD20" i="13"/>
  <c r="BD21" i="13"/>
  <c r="BD22" i="13"/>
  <c r="BD23" i="13"/>
  <c r="BD24" i="13"/>
  <c r="BD25" i="13"/>
  <c r="BD26" i="13"/>
  <c r="BD27" i="13"/>
  <c r="BD28" i="13"/>
  <c r="BD29" i="13"/>
  <c r="BD30" i="13"/>
  <c r="BD31" i="13"/>
  <c r="BD32" i="13"/>
  <c r="BD33" i="13"/>
  <c r="BD34" i="13"/>
  <c r="BD35" i="13"/>
  <c r="BD36" i="13"/>
  <c r="BD37" i="13"/>
  <c r="BD38" i="13"/>
  <c r="BD39" i="13"/>
  <c r="BD40" i="13"/>
  <c r="BD41" i="13"/>
  <c r="BD42" i="13"/>
  <c r="BD43" i="13"/>
  <c r="BD44" i="13"/>
  <c r="BD45" i="13"/>
  <c r="BD46" i="13"/>
  <c r="BD47" i="13"/>
  <c r="BD48" i="13"/>
  <c r="BD49" i="13"/>
  <c r="BD50" i="13"/>
  <c r="BD51" i="13"/>
  <c r="BD52" i="13"/>
  <c r="BD53" i="13"/>
  <c r="BD54" i="13"/>
  <c r="BC14" i="13"/>
  <c r="BC15" i="13"/>
  <c r="BC16" i="13"/>
  <c r="BC17" i="13"/>
  <c r="BC18" i="13"/>
  <c r="BC19" i="13"/>
  <c r="BC20" i="13"/>
  <c r="BC21" i="13"/>
  <c r="BC22" i="13"/>
  <c r="BC23" i="13"/>
  <c r="BC24" i="13"/>
  <c r="BC25" i="13"/>
  <c r="BC26" i="13"/>
  <c r="BC27" i="13"/>
  <c r="BC28" i="13"/>
  <c r="BC29" i="13"/>
  <c r="BC30" i="13"/>
  <c r="BC31" i="13"/>
  <c r="BC32" i="13"/>
  <c r="BC33" i="13"/>
  <c r="BC34" i="13"/>
  <c r="BC35" i="13"/>
  <c r="BC36" i="13"/>
  <c r="BC37" i="13"/>
  <c r="BC38" i="13"/>
  <c r="BC39" i="13"/>
  <c r="BC40" i="13"/>
  <c r="BC41" i="13"/>
  <c r="BC42" i="13"/>
  <c r="BC43" i="13"/>
  <c r="BC44" i="13"/>
  <c r="BC45" i="13"/>
  <c r="BC46" i="13"/>
  <c r="BC47" i="13"/>
  <c r="BC48" i="13"/>
  <c r="BC49" i="13"/>
  <c r="BC50" i="13"/>
  <c r="BC51" i="13"/>
  <c r="BC52" i="13"/>
  <c r="BC53" i="13"/>
  <c r="BC54" i="13"/>
  <c r="BB14" i="13"/>
  <c r="BB15" i="13"/>
  <c r="BB16" i="13"/>
  <c r="BB17" i="13"/>
  <c r="BB18" i="13"/>
  <c r="BB19" i="13"/>
  <c r="BB20" i="13"/>
  <c r="BB21" i="13"/>
  <c r="BB22" i="13"/>
  <c r="BB23" i="13"/>
  <c r="BB24" i="13"/>
  <c r="BB25" i="13"/>
  <c r="BB26" i="13"/>
  <c r="BB27" i="13"/>
  <c r="BB28" i="13"/>
  <c r="BB29" i="13"/>
  <c r="BB30" i="13"/>
  <c r="BB31" i="13"/>
  <c r="BB32" i="13"/>
  <c r="BB33" i="13"/>
  <c r="BB34" i="13"/>
  <c r="BB35" i="13"/>
  <c r="BB36" i="13"/>
  <c r="BB37" i="13"/>
  <c r="BB38" i="13"/>
  <c r="BB39" i="13"/>
  <c r="BB40" i="13"/>
  <c r="BB41" i="13"/>
  <c r="BB42" i="13"/>
  <c r="BB43" i="13"/>
  <c r="BB44" i="13"/>
  <c r="BB45" i="13"/>
  <c r="BB46" i="13"/>
  <c r="BB47" i="13"/>
  <c r="BB48" i="13"/>
  <c r="BB49" i="13"/>
  <c r="BB50" i="13"/>
  <c r="BB51" i="13"/>
  <c r="BB52" i="13"/>
  <c r="BB53" i="13"/>
  <c r="BB54" i="13"/>
  <c r="BA14" i="13"/>
  <c r="BA15" i="13"/>
  <c r="BA16" i="13"/>
  <c r="BA17" i="13"/>
  <c r="BA18" i="13"/>
  <c r="BA19" i="13"/>
  <c r="BA20" i="13"/>
  <c r="BA21" i="13"/>
  <c r="BA22" i="13"/>
  <c r="BA23" i="13"/>
  <c r="BA24" i="13"/>
  <c r="BA25" i="13"/>
  <c r="BA26" i="13"/>
  <c r="BA27" i="13"/>
  <c r="BA28" i="13"/>
  <c r="BA29" i="13"/>
  <c r="BA30" i="13"/>
  <c r="BA31" i="13"/>
  <c r="BA32" i="13"/>
  <c r="BA33" i="13"/>
  <c r="BA34" i="13"/>
  <c r="BA35" i="13"/>
  <c r="BA36" i="13"/>
  <c r="BA37" i="13"/>
  <c r="BA38" i="13"/>
  <c r="BA39" i="13"/>
  <c r="BA40" i="13"/>
  <c r="BA41" i="13"/>
  <c r="BA42" i="13"/>
  <c r="BA43" i="13"/>
  <c r="BA44" i="13"/>
  <c r="BA45" i="13"/>
  <c r="BA46" i="13"/>
  <c r="BA47" i="13"/>
  <c r="BA48" i="13"/>
  <c r="BA49" i="13"/>
  <c r="BA50" i="13"/>
  <c r="BA51" i="13"/>
  <c r="BA52" i="13"/>
  <c r="BA53" i="13"/>
  <c r="BA54" i="13"/>
  <c r="AZ14" i="13"/>
  <c r="AZ15" i="13"/>
  <c r="AZ16" i="13"/>
  <c r="AZ17" i="13"/>
  <c r="AZ18" i="13"/>
  <c r="AZ19" i="13"/>
  <c r="AZ20" i="13"/>
  <c r="AZ21" i="13"/>
  <c r="AZ22" i="13"/>
  <c r="AZ23" i="13"/>
  <c r="AZ24" i="13"/>
  <c r="AZ25" i="13"/>
  <c r="AZ26" i="13"/>
  <c r="AZ27" i="13"/>
  <c r="AZ28" i="13"/>
  <c r="AZ29" i="13"/>
  <c r="AZ30" i="13"/>
  <c r="AZ31" i="13"/>
  <c r="AZ32" i="13"/>
  <c r="AZ33" i="13"/>
  <c r="AZ34" i="13"/>
  <c r="AZ35" i="13"/>
  <c r="AZ36" i="13"/>
  <c r="AZ37" i="13"/>
  <c r="AZ38" i="13"/>
  <c r="AZ39" i="13"/>
  <c r="AZ40" i="13"/>
  <c r="AZ41" i="13"/>
  <c r="AZ42" i="13"/>
  <c r="AZ43" i="13"/>
  <c r="AZ44" i="13"/>
  <c r="AZ45" i="13"/>
  <c r="AZ46" i="13"/>
  <c r="AZ47" i="13"/>
  <c r="AZ48" i="13"/>
  <c r="AZ49" i="13"/>
  <c r="AZ50" i="13"/>
  <c r="AZ51" i="13"/>
  <c r="AZ52" i="13"/>
  <c r="AZ53" i="13"/>
  <c r="AZ54" i="13"/>
  <c r="AY14" i="13"/>
  <c r="AY15" i="13"/>
  <c r="AY16" i="13"/>
  <c r="AY17" i="13"/>
  <c r="AY18" i="13"/>
  <c r="AY19" i="13"/>
  <c r="AY20" i="13"/>
  <c r="AY21" i="13"/>
  <c r="AY22" i="13"/>
  <c r="AY23" i="13"/>
  <c r="AY24" i="13"/>
  <c r="AY25" i="13"/>
  <c r="AY26" i="13"/>
  <c r="AY27" i="13"/>
  <c r="AY28" i="13"/>
  <c r="AY29" i="13"/>
  <c r="AY30" i="13"/>
  <c r="AY31" i="13"/>
  <c r="AY32" i="13"/>
  <c r="AY33" i="13"/>
  <c r="AY34" i="13"/>
  <c r="AY35" i="13"/>
  <c r="AY36" i="13"/>
  <c r="AY37" i="13"/>
  <c r="AY38" i="13"/>
  <c r="AY39" i="13"/>
  <c r="AY40" i="13"/>
  <c r="AY41" i="13"/>
  <c r="AY42" i="13"/>
  <c r="AY43" i="13"/>
  <c r="AY44" i="13"/>
  <c r="AY45" i="13"/>
  <c r="AY46" i="13"/>
  <c r="AY47" i="13"/>
  <c r="AY48" i="13"/>
  <c r="AY49" i="13"/>
  <c r="AY50" i="13"/>
  <c r="AY51" i="13"/>
  <c r="AY52" i="13"/>
  <c r="AY53" i="13"/>
  <c r="AY54" i="13"/>
  <c r="AX14" i="13"/>
  <c r="AX15" i="13"/>
  <c r="AX16" i="13"/>
  <c r="AX17" i="13"/>
  <c r="AX18" i="13"/>
  <c r="AX19" i="13"/>
  <c r="AX20" i="13"/>
  <c r="AX21" i="13"/>
  <c r="AX22" i="13"/>
  <c r="AX23" i="13"/>
  <c r="AX24" i="13"/>
  <c r="AX25" i="13"/>
  <c r="AX26" i="13"/>
  <c r="AX27" i="13"/>
  <c r="AX28" i="13"/>
  <c r="AX29" i="13"/>
  <c r="AX30" i="13"/>
  <c r="AX31" i="13"/>
  <c r="AX32" i="13"/>
  <c r="AX33" i="13"/>
  <c r="AX34" i="13"/>
  <c r="AX35" i="13"/>
  <c r="AX36" i="13"/>
  <c r="AX37" i="13"/>
  <c r="AX38" i="13"/>
  <c r="AX39" i="13"/>
  <c r="AX40" i="13"/>
  <c r="AX41" i="13"/>
  <c r="AX42" i="13"/>
  <c r="AX43" i="13"/>
  <c r="AX44" i="13"/>
  <c r="AX45" i="13"/>
  <c r="AX46" i="13"/>
  <c r="AX47" i="13"/>
  <c r="AX48" i="13"/>
  <c r="AX49" i="13"/>
  <c r="AX50" i="13"/>
  <c r="AX51" i="13"/>
  <c r="AX52" i="13"/>
  <c r="AX53" i="13"/>
  <c r="AX54" i="13"/>
  <c r="AW14" i="13"/>
  <c r="AW15" i="13"/>
  <c r="AW16" i="13"/>
  <c r="AW17" i="13"/>
  <c r="AW18" i="13"/>
  <c r="AW19" i="13"/>
  <c r="AW20" i="13"/>
  <c r="AW21" i="13"/>
  <c r="AW22" i="13"/>
  <c r="AW23" i="13"/>
  <c r="AW24" i="13"/>
  <c r="AW25" i="13"/>
  <c r="AW26" i="13"/>
  <c r="AW27" i="13"/>
  <c r="AW28" i="13"/>
  <c r="AW29" i="13"/>
  <c r="AW30" i="13"/>
  <c r="AW31" i="13"/>
  <c r="AW32" i="13"/>
  <c r="AW33" i="13"/>
  <c r="AW34" i="13"/>
  <c r="AW35" i="13"/>
  <c r="AW36" i="13"/>
  <c r="AW37" i="13"/>
  <c r="AW38" i="13"/>
  <c r="AW39" i="13"/>
  <c r="AW40" i="13"/>
  <c r="AW41" i="13"/>
  <c r="AW42" i="13"/>
  <c r="AW43" i="13"/>
  <c r="AW44" i="13"/>
  <c r="AW45" i="13"/>
  <c r="AW46" i="13"/>
  <c r="AW47" i="13"/>
  <c r="AW48" i="13"/>
  <c r="AW49" i="13"/>
  <c r="AW50" i="13"/>
  <c r="AW51" i="13"/>
  <c r="AW52" i="13"/>
  <c r="AW53" i="13"/>
  <c r="AW54" i="13"/>
  <c r="CD15" i="13" l="1"/>
  <c r="CD16" i="13"/>
  <c r="CD17" i="13"/>
  <c r="CD18" i="13"/>
  <c r="CD19" i="13"/>
  <c r="CD20" i="13"/>
  <c r="CD21" i="13"/>
  <c r="CD22" i="13"/>
  <c r="CD23" i="13"/>
  <c r="CD24" i="13"/>
  <c r="CD25" i="13"/>
  <c r="CD26" i="13"/>
  <c r="CD27" i="13"/>
  <c r="CD28" i="13"/>
  <c r="CD29" i="13"/>
  <c r="CD30" i="13"/>
  <c r="CD31" i="13"/>
  <c r="CD32" i="13"/>
  <c r="CD33" i="13"/>
  <c r="CD34" i="13"/>
  <c r="CD35" i="13"/>
  <c r="CD36" i="13"/>
  <c r="CD37" i="13"/>
  <c r="CD38" i="13"/>
  <c r="CD39" i="13"/>
  <c r="CD40" i="13"/>
  <c r="CD41" i="13"/>
  <c r="CD42" i="13"/>
  <c r="CD43" i="13"/>
  <c r="CD44" i="13"/>
  <c r="CD45" i="13"/>
  <c r="CD46" i="13"/>
  <c r="CD47" i="13"/>
  <c r="CD48" i="13"/>
  <c r="CD49" i="13"/>
  <c r="CD50" i="13"/>
  <c r="CD51" i="13"/>
  <c r="CD52" i="13"/>
  <c r="CD53" i="13"/>
  <c r="CD54" i="13"/>
  <c r="CD11" i="13" l="1"/>
  <c r="CD9" i="13" s="1"/>
  <c r="W14" i="13"/>
  <c r="W15" i="13"/>
  <c r="W16" i="13"/>
  <c r="W17" i="13"/>
  <c r="W18" i="13"/>
  <c r="W19" i="13"/>
  <c r="W20" i="13"/>
  <c r="W21" i="13"/>
  <c r="W22" i="13"/>
  <c r="W23" i="13"/>
  <c r="W24" i="13"/>
  <c r="W25" i="13"/>
  <c r="W26" i="13"/>
  <c r="W27" i="13"/>
  <c r="W28" i="13"/>
  <c r="W29" i="13"/>
  <c r="W30" i="13"/>
  <c r="W31" i="13"/>
  <c r="W32" i="13"/>
  <c r="W33" i="13"/>
  <c r="W34" i="13"/>
  <c r="W35" i="13"/>
  <c r="W36" i="13"/>
  <c r="W37" i="13"/>
  <c r="W38" i="13"/>
  <c r="W39" i="13"/>
  <c r="W40" i="13"/>
  <c r="W41" i="13"/>
  <c r="W42" i="13"/>
  <c r="W43" i="13"/>
  <c r="W44" i="13"/>
  <c r="W45" i="13"/>
  <c r="W46" i="13"/>
  <c r="W47" i="13"/>
  <c r="W48" i="13"/>
  <c r="W49" i="13"/>
  <c r="W50" i="13"/>
  <c r="W51" i="13"/>
  <c r="W52" i="13"/>
  <c r="W53" i="13"/>
  <c r="W54" i="13"/>
  <c r="V14" i="13"/>
  <c r="V15" i="13"/>
  <c r="V16" i="13"/>
  <c r="V17" i="13"/>
  <c r="V18" i="13"/>
  <c r="V19" i="13"/>
  <c r="V20" i="13"/>
  <c r="V21" i="13"/>
  <c r="V22" i="13"/>
  <c r="V23" i="13"/>
  <c r="V24" i="13"/>
  <c r="V25" i="13"/>
  <c r="V26" i="13"/>
  <c r="V27" i="13"/>
  <c r="V28" i="13"/>
  <c r="V29" i="13"/>
  <c r="V30" i="13"/>
  <c r="V31" i="13"/>
  <c r="V32" i="13"/>
  <c r="V33" i="13"/>
  <c r="V34" i="13"/>
  <c r="V35" i="13"/>
  <c r="V36" i="13"/>
  <c r="V37" i="13"/>
  <c r="V38" i="13"/>
  <c r="V39" i="13"/>
  <c r="V40" i="13"/>
  <c r="V41" i="13"/>
  <c r="V42" i="13"/>
  <c r="V43" i="13"/>
  <c r="V44" i="13"/>
  <c r="V45" i="13"/>
  <c r="V46" i="13"/>
  <c r="V47" i="13"/>
  <c r="V48" i="13"/>
  <c r="V49" i="13"/>
  <c r="V50" i="13"/>
  <c r="V51" i="13"/>
  <c r="V52" i="13"/>
  <c r="V53" i="13"/>
  <c r="V54" i="13"/>
  <c r="AT14" i="13"/>
  <c r="AT15" i="13"/>
  <c r="AT16" i="13"/>
  <c r="AT17" i="13"/>
  <c r="AT18" i="13"/>
  <c r="AT19" i="13"/>
  <c r="AT20" i="13"/>
  <c r="AT21" i="13"/>
  <c r="AT22" i="13"/>
  <c r="AT23" i="13"/>
  <c r="AT24" i="13"/>
  <c r="AT25" i="13"/>
  <c r="AT26" i="13"/>
  <c r="AT27" i="13"/>
  <c r="AT28" i="13"/>
  <c r="AT29" i="13"/>
  <c r="AT30" i="13"/>
  <c r="AT31" i="13"/>
  <c r="AT32" i="13"/>
  <c r="AT33" i="13"/>
  <c r="AT34" i="13"/>
  <c r="AT35" i="13"/>
  <c r="AT36" i="13"/>
  <c r="AT37" i="13"/>
  <c r="AT38" i="13"/>
  <c r="AT39" i="13"/>
  <c r="AT40" i="13"/>
  <c r="AT41" i="13"/>
  <c r="AT42" i="13"/>
  <c r="AT43" i="13"/>
  <c r="AT44" i="13"/>
  <c r="AT45" i="13"/>
  <c r="AT46" i="13"/>
  <c r="AT47" i="13"/>
  <c r="AT48" i="13"/>
  <c r="AT49" i="13"/>
  <c r="AT50" i="13"/>
  <c r="AT51" i="13"/>
  <c r="AT52" i="13"/>
  <c r="AT53" i="13"/>
  <c r="AT54" i="13"/>
  <c r="BP14" i="13" l="1"/>
  <c r="BP15" i="13"/>
  <c r="BP16" i="13"/>
  <c r="BP17" i="13"/>
  <c r="BP18" i="13"/>
  <c r="BP19" i="13"/>
  <c r="BP20" i="13"/>
  <c r="BP21" i="13"/>
  <c r="BP22" i="13"/>
  <c r="BP23" i="13"/>
  <c r="BP24" i="13"/>
  <c r="BP25" i="13"/>
  <c r="BP26" i="13"/>
  <c r="BP27" i="13"/>
  <c r="BP28" i="13"/>
  <c r="BP29" i="13"/>
  <c r="BP30" i="13"/>
  <c r="BP31" i="13"/>
  <c r="BP32" i="13"/>
  <c r="BP33" i="13"/>
  <c r="BP34" i="13"/>
  <c r="BP35" i="13"/>
  <c r="BP36" i="13"/>
  <c r="BP37" i="13"/>
  <c r="BP38" i="13"/>
  <c r="BP39" i="13"/>
  <c r="BP40" i="13"/>
  <c r="BP41" i="13"/>
  <c r="BP42" i="13"/>
  <c r="BP43" i="13"/>
  <c r="BP44" i="13"/>
  <c r="BP45" i="13"/>
  <c r="BP46" i="13"/>
  <c r="BP47" i="13"/>
  <c r="BP48" i="13"/>
  <c r="BP49" i="13"/>
  <c r="BP50" i="13"/>
  <c r="BP51" i="13"/>
  <c r="BP52" i="13"/>
  <c r="BP53" i="13"/>
  <c r="BP54" i="13"/>
  <c r="CA14" i="13" l="1"/>
  <c r="CA15" i="13"/>
  <c r="CA16" i="13"/>
  <c r="CA17" i="13"/>
  <c r="CA18" i="13"/>
  <c r="CA19" i="13"/>
  <c r="CA20" i="13"/>
  <c r="CA21" i="13"/>
  <c r="CA22" i="13"/>
  <c r="CA23" i="13"/>
  <c r="CA24" i="13"/>
  <c r="CA25" i="13"/>
  <c r="CA26" i="13"/>
  <c r="CA27" i="13"/>
  <c r="CA28" i="13"/>
  <c r="CA29" i="13"/>
  <c r="CA30" i="13"/>
  <c r="CA31" i="13"/>
  <c r="CA32" i="13"/>
  <c r="CA33" i="13"/>
  <c r="CA34" i="13"/>
  <c r="CA35" i="13"/>
  <c r="CA36" i="13"/>
  <c r="CA37" i="13"/>
  <c r="CA38" i="13"/>
  <c r="CA39" i="13"/>
  <c r="CA40" i="13"/>
  <c r="CA41" i="13"/>
  <c r="CA42" i="13"/>
  <c r="CA43" i="13"/>
  <c r="CA44" i="13"/>
  <c r="CA45" i="13"/>
  <c r="CA46" i="13"/>
  <c r="CA47" i="13"/>
  <c r="CA48" i="13"/>
  <c r="CA49" i="13"/>
  <c r="CA50" i="13"/>
  <c r="CA51" i="13"/>
  <c r="CA52" i="13"/>
  <c r="CA53" i="13"/>
  <c r="CA54" i="13"/>
  <c r="AV14" i="13" l="1"/>
  <c r="AV15" i="13"/>
  <c r="AV16" i="13"/>
  <c r="AV17" i="13"/>
  <c r="AV18" i="13"/>
  <c r="AV19" i="13"/>
  <c r="AV20" i="13"/>
  <c r="AV21" i="13"/>
  <c r="AV22" i="13"/>
  <c r="AV23" i="13"/>
  <c r="AV24" i="13"/>
  <c r="AV25" i="13"/>
  <c r="AV26" i="13"/>
  <c r="AV27" i="13"/>
  <c r="AV28" i="13"/>
  <c r="AV29" i="13"/>
  <c r="AV30" i="13"/>
  <c r="AV31" i="13"/>
  <c r="AV32" i="13"/>
  <c r="AV33" i="13"/>
  <c r="AV34" i="13"/>
  <c r="AV35" i="13"/>
  <c r="AV36" i="13"/>
  <c r="AV37" i="13"/>
  <c r="AV38" i="13"/>
  <c r="AV39" i="13"/>
  <c r="AV40" i="13"/>
  <c r="AV41" i="13"/>
  <c r="AV42" i="13"/>
  <c r="AV43" i="13"/>
  <c r="AV44" i="13"/>
  <c r="AV45" i="13"/>
  <c r="AV46" i="13"/>
  <c r="AV47" i="13"/>
  <c r="AV48" i="13"/>
  <c r="AV49" i="13"/>
  <c r="AV50" i="13"/>
  <c r="AV51" i="13"/>
  <c r="AV52" i="13"/>
  <c r="AV53" i="13"/>
  <c r="AV54" i="13"/>
  <c r="S8" i="13" l="1"/>
  <c r="Q8" i="13" l="1"/>
  <c r="B3" i="13" l="1"/>
  <c r="AS14" i="13"/>
  <c r="AS15" i="13"/>
  <c r="AS16" i="13"/>
  <c r="AS17" i="13"/>
  <c r="AS18" i="13"/>
  <c r="AS19" i="13"/>
  <c r="AS20" i="13"/>
  <c r="AS21" i="13"/>
  <c r="AS22" i="13"/>
  <c r="AS23" i="13"/>
  <c r="AS24" i="13"/>
  <c r="AS25" i="13"/>
  <c r="AS26" i="13"/>
  <c r="AS27" i="13"/>
  <c r="AS28" i="13"/>
  <c r="AS29" i="13"/>
  <c r="AS30" i="13"/>
  <c r="AS31" i="13"/>
  <c r="AS32" i="13"/>
  <c r="AS33" i="13"/>
  <c r="AS34" i="13"/>
  <c r="AS35" i="13"/>
  <c r="AS36" i="13"/>
  <c r="AS37" i="13"/>
  <c r="AS38" i="13"/>
  <c r="AS39" i="13"/>
  <c r="AS40" i="13"/>
  <c r="AS41" i="13"/>
  <c r="AS42" i="13"/>
  <c r="AS43" i="13"/>
  <c r="AS44" i="13"/>
  <c r="AS45" i="13"/>
  <c r="AS46" i="13"/>
  <c r="AS47" i="13"/>
  <c r="AS48" i="13"/>
  <c r="AS49" i="13"/>
  <c r="AS50" i="13"/>
  <c r="AS51" i="13"/>
  <c r="AS52" i="13"/>
  <c r="AS53" i="13"/>
  <c r="AS54" i="13"/>
  <c r="AU14" i="13"/>
  <c r="AU15" i="13"/>
  <c r="AU16" i="13"/>
  <c r="AU17" i="13"/>
  <c r="AU18" i="13"/>
  <c r="AU19" i="13"/>
  <c r="AU20" i="13"/>
  <c r="AU21" i="13"/>
  <c r="AU22" i="13"/>
  <c r="AU23" i="13"/>
  <c r="AU24" i="13"/>
  <c r="AU25" i="13"/>
  <c r="AU26" i="13"/>
  <c r="AU27" i="13"/>
  <c r="AU28" i="13"/>
  <c r="AU29" i="13"/>
  <c r="AU30" i="13"/>
  <c r="AU31" i="13"/>
  <c r="AU32" i="13"/>
  <c r="AU33" i="13"/>
  <c r="AU34" i="13"/>
  <c r="AU35" i="13"/>
  <c r="AU36" i="13"/>
  <c r="AU37" i="13"/>
  <c r="AU38" i="13"/>
  <c r="AU39" i="13"/>
  <c r="AU40" i="13"/>
  <c r="AU41" i="13"/>
  <c r="AU42" i="13"/>
  <c r="AU43" i="13"/>
  <c r="AU44" i="13"/>
  <c r="AU45" i="13"/>
  <c r="AU46" i="13"/>
  <c r="AU47" i="13"/>
  <c r="AU48" i="13"/>
  <c r="AU49" i="13"/>
  <c r="AU50" i="13"/>
  <c r="AU51" i="13"/>
  <c r="AU52" i="13"/>
  <c r="AU53" i="13"/>
  <c r="AU54" i="13"/>
  <c r="Y14" i="13"/>
  <c r="Y15" i="13"/>
  <c r="Y16" i="13"/>
  <c r="Y17" i="13"/>
  <c r="Y18" i="13"/>
  <c r="Y19" i="13"/>
  <c r="Y20" i="13"/>
  <c r="Y21" i="13"/>
  <c r="Y22" i="13"/>
  <c r="Y23" i="13"/>
  <c r="Y24" i="13"/>
  <c r="Y25" i="13"/>
  <c r="Y26" i="13"/>
  <c r="Y27" i="13"/>
  <c r="Y28" i="13"/>
  <c r="Y29" i="13"/>
  <c r="Y30" i="13"/>
  <c r="Y31" i="13"/>
  <c r="Y32" i="13"/>
  <c r="Y33" i="13"/>
  <c r="Y34" i="13"/>
  <c r="Y35" i="13"/>
  <c r="Y36" i="13"/>
  <c r="Y37" i="13"/>
  <c r="Y38" i="13"/>
  <c r="Y39" i="13"/>
  <c r="Y40" i="13"/>
  <c r="Y41" i="13"/>
  <c r="Y42" i="13"/>
  <c r="Y43" i="13"/>
  <c r="Y44" i="13"/>
  <c r="Y45" i="13"/>
  <c r="Y46" i="13"/>
  <c r="Y47" i="13"/>
  <c r="Y48" i="13"/>
  <c r="Y49" i="13"/>
  <c r="Y50" i="13"/>
  <c r="Y51" i="13"/>
  <c r="Y52" i="13"/>
  <c r="Y53" i="13"/>
  <c r="Y54" i="13"/>
  <c r="AN39" i="13" l="1"/>
  <c r="AN40" i="13"/>
  <c r="AN41" i="13"/>
  <c r="AN42" i="13"/>
  <c r="AN43" i="13"/>
  <c r="AN44" i="13"/>
  <c r="AN45" i="13"/>
  <c r="AN46" i="13"/>
  <c r="AN47" i="13"/>
  <c r="AN48" i="13"/>
  <c r="AN49" i="13"/>
  <c r="AN50" i="13"/>
  <c r="AN51" i="13"/>
  <c r="AN52" i="13"/>
  <c r="AN53" i="13"/>
  <c r="AN54" i="13"/>
  <c r="T14" i="13" l="1"/>
  <c r="T15" i="13"/>
  <c r="T16" i="13"/>
  <c r="T17" i="13"/>
  <c r="T18" i="13"/>
  <c r="T19" i="13"/>
  <c r="T20" i="13"/>
  <c r="T21" i="13"/>
  <c r="T22" i="13"/>
  <c r="T23" i="13"/>
  <c r="T24" i="13"/>
  <c r="T25" i="13"/>
  <c r="T26" i="13"/>
  <c r="T27" i="13"/>
  <c r="T28" i="13"/>
  <c r="T29" i="13"/>
  <c r="T30" i="13"/>
  <c r="T31" i="13"/>
  <c r="T32" i="13"/>
  <c r="T33" i="13"/>
  <c r="T34" i="13"/>
  <c r="T35" i="13"/>
  <c r="T36" i="13"/>
  <c r="T37" i="13"/>
  <c r="T38" i="13"/>
  <c r="T39" i="13"/>
  <c r="T40" i="13"/>
  <c r="T41" i="13"/>
  <c r="T42" i="13"/>
  <c r="T43" i="13"/>
  <c r="T44" i="13"/>
  <c r="T45" i="13"/>
  <c r="T46" i="13"/>
  <c r="T47" i="13"/>
  <c r="T48" i="13"/>
  <c r="T49" i="13"/>
  <c r="T50" i="13"/>
  <c r="T51" i="13"/>
  <c r="T52" i="13"/>
  <c r="T53" i="13"/>
  <c r="T54" i="13"/>
  <c r="BU14" i="13" l="1"/>
  <c r="BU15" i="13"/>
  <c r="BU16" i="13"/>
  <c r="BU17" i="13"/>
  <c r="BU18" i="13"/>
  <c r="BU19" i="13"/>
  <c r="BU20" i="13"/>
  <c r="BU21" i="13"/>
  <c r="BU22" i="13"/>
  <c r="BU23" i="13"/>
  <c r="BU24" i="13"/>
  <c r="BU25" i="13"/>
  <c r="BU26" i="13"/>
  <c r="BU27" i="13"/>
  <c r="BU28" i="13"/>
  <c r="BU29" i="13"/>
  <c r="BU30" i="13"/>
  <c r="BU31" i="13"/>
  <c r="BU32" i="13"/>
  <c r="BU33" i="13"/>
  <c r="BU34" i="13"/>
  <c r="BU35" i="13"/>
  <c r="BU36" i="13"/>
  <c r="BU37" i="13"/>
  <c r="BU38" i="13"/>
  <c r="BU39" i="13"/>
  <c r="BU40" i="13"/>
  <c r="BU41" i="13"/>
  <c r="BU42" i="13"/>
  <c r="BU43" i="13"/>
  <c r="BU44" i="13"/>
  <c r="BU45" i="13"/>
  <c r="BU46" i="13"/>
  <c r="BU47" i="13"/>
  <c r="BU48" i="13"/>
  <c r="BU49" i="13"/>
  <c r="BU50" i="13"/>
  <c r="BU51" i="13"/>
  <c r="BU52" i="13"/>
  <c r="BU53" i="13"/>
  <c r="BU54" i="13"/>
  <c r="AO6" i="13" l="1"/>
  <c r="CG14" i="13" l="1"/>
  <c r="CG15" i="13"/>
  <c r="CG16" i="13"/>
  <c r="CG17" i="13"/>
  <c r="CG18" i="13"/>
  <c r="CG19" i="13"/>
  <c r="CG20" i="13"/>
  <c r="CG21" i="13"/>
  <c r="CG22" i="13"/>
  <c r="CG23" i="13"/>
  <c r="CG24" i="13"/>
  <c r="CG25" i="13"/>
  <c r="CG26" i="13"/>
  <c r="CG27" i="13"/>
  <c r="CG28" i="13"/>
  <c r="CG29" i="13"/>
  <c r="CG30" i="13"/>
  <c r="CG31" i="13"/>
  <c r="CG32" i="13"/>
  <c r="CG33" i="13"/>
  <c r="CG34" i="13"/>
  <c r="CG35" i="13"/>
  <c r="CG36" i="13"/>
  <c r="CG37" i="13"/>
  <c r="CG38" i="13"/>
  <c r="CG39" i="13"/>
  <c r="CG40" i="13"/>
  <c r="CG41" i="13"/>
  <c r="CG42" i="13"/>
  <c r="CG43" i="13"/>
  <c r="CG44" i="13"/>
  <c r="CG45" i="13"/>
  <c r="CG46" i="13"/>
  <c r="CG47" i="13"/>
  <c r="CG48" i="13"/>
  <c r="CG49" i="13"/>
  <c r="CG50" i="13"/>
  <c r="CG51" i="13"/>
  <c r="CG52" i="13"/>
  <c r="CG53" i="13"/>
  <c r="CG54" i="13"/>
  <c r="CF11" i="13"/>
  <c r="C16" i="4" l="1"/>
  <c r="C15" i="4"/>
  <c r="B16" i="4"/>
  <c r="B15" i="4"/>
  <c r="C14" i="4"/>
  <c r="B14" i="4"/>
  <c r="I4" i="19"/>
  <c r="CF9" i="13"/>
  <c r="CG11" i="13"/>
  <c r="CG9" i="13" s="1"/>
  <c r="CE14" i="13" l="1"/>
  <c r="CE15" i="13"/>
  <c r="CE16" i="13"/>
  <c r="CE17" i="13"/>
  <c r="CE18" i="13"/>
  <c r="CE19" i="13"/>
  <c r="CE20" i="13"/>
  <c r="CE21" i="13"/>
  <c r="CE22" i="13"/>
  <c r="CE23" i="13"/>
  <c r="CE24" i="13"/>
  <c r="CE25" i="13"/>
  <c r="CE26" i="13"/>
  <c r="CE27" i="13"/>
  <c r="CE28" i="13"/>
  <c r="CE29" i="13"/>
  <c r="CE30" i="13"/>
  <c r="CE31" i="13"/>
  <c r="CE32" i="13"/>
  <c r="CE33" i="13"/>
  <c r="CE34" i="13"/>
  <c r="CE35" i="13"/>
  <c r="CE36" i="13"/>
  <c r="CE37" i="13"/>
  <c r="CE38" i="13"/>
  <c r="CE39" i="13"/>
  <c r="CE40" i="13"/>
  <c r="CE41" i="13"/>
  <c r="CE42" i="13"/>
  <c r="CE43" i="13"/>
  <c r="CE44" i="13"/>
  <c r="CE45" i="13"/>
  <c r="CE46" i="13"/>
  <c r="CE47" i="13"/>
  <c r="CE48" i="13"/>
  <c r="CE49" i="13"/>
  <c r="CE50" i="13"/>
  <c r="CE51" i="13"/>
  <c r="CE52" i="13"/>
  <c r="CE53" i="13"/>
  <c r="CE54" i="13"/>
  <c r="BQ14" i="13" l="1"/>
  <c r="BQ15" i="13"/>
  <c r="BQ16" i="13"/>
  <c r="BQ17" i="13"/>
  <c r="BQ18" i="13"/>
  <c r="BQ19" i="13"/>
  <c r="BQ20" i="13"/>
  <c r="BQ21" i="13"/>
  <c r="BQ22" i="13"/>
  <c r="BQ23" i="13"/>
  <c r="BQ24" i="13"/>
  <c r="BQ25" i="13"/>
  <c r="BQ26" i="13"/>
  <c r="BQ27" i="13"/>
  <c r="BQ28" i="13"/>
  <c r="BQ29" i="13"/>
  <c r="BQ30" i="13"/>
  <c r="BQ31" i="13"/>
  <c r="BQ32" i="13"/>
  <c r="BQ33" i="13"/>
  <c r="BQ34" i="13"/>
  <c r="BQ35" i="13"/>
  <c r="BQ36" i="13"/>
  <c r="BQ37" i="13"/>
  <c r="BQ38" i="13"/>
  <c r="BQ39" i="13"/>
  <c r="BQ40" i="13"/>
  <c r="BQ41" i="13"/>
  <c r="BQ42" i="13"/>
  <c r="BQ43" i="13"/>
  <c r="BQ44" i="13"/>
  <c r="BQ45" i="13"/>
  <c r="BQ46" i="13"/>
  <c r="BQ47" i="13"/>
  <c r="BQ48" i="13"/>
  <c r="BQ49" i="13"/>
  <c r="BQ50" i="13"/>
  <c r="BQ51" i="13"/>
  <c r="BQ52" i="13"/>
  <c r="BQ53" i="13"/>
  <c r="BQ54" i="13"/>
  <c r="AQ9" i="13" l="1"/>
  <c r="AP10" i="13"/>
  <c r="D8" i="13" l="1"/>
  <c r="CE12" i="13" l="1"/>
  <c r="AU11" i="13" l="1"/>
  <c r="AU9" i="13" s="1"/>
  <c r="AS11" i="13"/>
  <c r="AT11" i="13"/>
  <c r="AT9" i="13" s="1"/>
  <c r="AV11" i="13"/>
  <c r="AV9" i="13" s="1"/>
  <c r="O8" i="13"/>
  <c r="AS9" i="13" l="1"/>
  <c r="L11" i="13"/>
  <c r="G4" i="19" l="1"/>
  <c r="A9" i="19" s="1"/>
  <c r="AM14" i="13"/>
  <c r="AM15" i="13"/>
  <c r="AM16" i="13"/>
  <c r="AM17" i="13"/>
  <c r="AM18" i="13"/>
  <c r="AM19" i="13"/>
  <c r="AM20" i="13"/>
  <c r="AM21" i="13"/>
  <c r="AM22" i="13"/>
  <c r="AM23" i="13"/>
  <c r="AM24" i="13"/>
  <c r="AM25" i="13"/>
  <c r="AM26" i="13"/>
  <c r="AM27" i="13"/>
  <c r="AM28" i="13"/>
  <c r="AM29" i="13"/>
  <c r="AM30" i="13"/>
  <c r="AM31" i="13"/>
  <c r="AM32" i="13"/>
  <c r="AM33" i="13"/>
  <c r="AM34" i="13"/>
  <c r="AM35" i="13"/>
  <c r="AM36" i="13"/>
  <c r="AM37" i="13"/>
  <c r="AM38" i="13"/>
  <c r="AM39" i="13"/>
  <c r="AM40" i="13"/>
  <c r="AM41" i="13"/>
  <c r="AM42" i="13"/>
  <c r="AM43" i="13"/>
  <c r="AM44" i="13"/>
  <c r="AM45" i="13"/>
  <c r="AM46" i="13"/>
  <c r="AM47" i="13"/>
  <c r="AM48" i="13"/>
  <c r="AM49" i="13"/>
  <c r="AM50" i="13"/>
  <c r="AM51" i="13"/>
  <c r="AM52" i="13"/>
  <c r="AM53" i="13"/>
  <c r="AM54" i="13"/>
  <c r="AM8" i="13" l="1"/>
  <c r="AM11" i="13"/>
  <c r="AM9" i="13" s="1"/>
  <c r="AG14" i="13"/>
  <c r="AG15" i="13"/>
  <c r="AG16" i="13"/>
  <c r="AG17" i="13"/>
  <c r="AG18" i="13"/>
  <c r="AG19" i="13"/>
  <c r="AG20" i="13"/>
  <c r="AG21" i="13"/>
  <c r="AG22" i="13"/>
  <c r="AG23" i="13"/>
  <c r="AG24" i="13"/>
  <c r="AG25" i="13"/>
  <c r="AG26" i="13"/>
  <c r="AG27" i="13"/>
  <c r="AG28" i="13"/>
  <c r="AG29" i="13"/>
  <c r="AG30" i="13"/>
  <c r="AG31" i="13"/>
  <c r="AG32" i="13"/>
  <c r="AG33" i="13"/>
  <c r="AG34" i="13"/>
  <c r="AG35" i="13"/>
  <c r="AG36" i="13"/>
  <c r="AG37" i="13"/>
  <c r="AG38" i="13"/>
  <c r="AG39" i="13"/>
  <c r="AG40" i="13"/>
  <c r="AG41" i="13"/>
  <c r="AG42" i="13"/>
  <c r="AG43" i="13"/>
  <c r="AG44" i="13"/>
  <c r="AG45" i="13"/>
  <c r="AG46" i="13"/>
  <c r="AG47" i="13"/>
  <c r="AG48" i="13"/>
  <c r="AG49" i="13"/>
  <c r="AG50" i="13"/>
  <c r="AG51" i="13"/>
  <c r="AG52" i="13"/>
  <c r="AG53" i="13"/>
  <c r="AG54" i="13"/>
  <c r="AF14" i="13"/>
  <c r="AF15" i="13"/>
  <c r="AF16" i="13"/>
  <c r="AF17" i="13"/>
  <c r="AF18" i="13"/>
  <c r="AF19" i="13"/>
  <c r="AF20" i="13"/>
  <c r="AF21" i="13"/>
  <c r="AF22" i="13"/>
  <c r="AF23" i="13"/>
  <c r="AF24" i="13"/>
  <c r="AF25" i="13"/>
  <c r="AF26" i="13"/>
  <c r="AF27" i="13"/>
  <c r="AF28" i="13"/>
  <c r="AF29" i="13"/>
  <c r="AF30" i="13"/>
  <c r="AF31" i="13"/>
  <c r="AF32" i="13"/>
  <c r="AF33" i="13"/>
  <c r="AF34" i="13"/>
  <c r="AF35" i="13"/>
  <c r="AF36" i="13"/>
  <c r="AF37" i="13"/>
  <c r="AF38" i="13"/>
  <c r="AF39" i="13"/>
  <c r="AF40" i="13"/>
  <c r="AF41" i="13"/>
  <c r="AF42" i="13"/>
  <c r="AF43" i="13"/>
  <c r="AF44" i="13"/>
  <c r="AF45" i="13"/>
  <c r="AF46" i="13"/>
  <c r="AF47" i="13"/>
  <c r="AF48" i="13"/>
  <c r="AF49" i="13"/>
  <c r="AF50" i="13"/>
  <c r="AF51" i="13"/>
  <c r="AF52" i="13"/>
  <c r="AF53" i="13"/>
  <c r="AF54" i="13"/>
  <c r="AE14" i="13"/>
  <c r="AE15" i="13"/>
  <c r="AE16" i="13"/>
  <c r="AE17" i="13"/>
  <c r="AE18" i="13"/>
  <c r="AE19" i="13"/>
  <c r="AE20" i="13"/>
  <c r="AE21" i="13"/>
  <c r="AE22" i="13"/>
  <c r="AE23" i="13"/>
  <c r="AE24" i="13"/>
  <c r="AE25" i="13"/>
  <c r="AE26" i="13"/>
  <c r="AE27" i="13"/>
  <c r="AE28" i="13"/>
  <c r="AE29" i="13"/>
  <c r="AE30" i="13"/>
  <c r="AE31" i="13"/>
  <c r="AE32" i="13"/>
  <c r="AE33" i="13"/>
  <c r="AE34" i="13"/>
  <c r="AE35" i="13"/>
  <c r="AE36" i="13"/>
  <c r="AE37" i="13"/>
  <c r="AE38" i="13"/>
  <c r="AE39" i="13"/>
  <c r="AE40" i="13"/>
  <c r="AE41" i="13"/>
  <c r="AE42" i="13"/>
  <c r="AE43" i="13"/>
  <c r="AE44" i="13"/>
  <c r="AE45" i="13"/>
  <c r="AE46" i="13"/>
  <c r="AE47" i="13"/>
  <c r="AE48" i="13"/>
  <c r="AE49" i="13"/>
  <c r="AE50" i="13"/>
  <c r="AE51" i="13"/>
  <c r="AE52" i="13"/>
  <c r="AE53" i="13"/>
  <c r="AE54" i="13"/>
  <c r="AD14" i="13"/>
  <c r="AD15" i="13"/>
  <c r="AD16" i="13"/>
  <c r="AD17" i="13"/>
  <c r="AD18" i="13"/>
  <c r="AD19" i="13"/>
  <c r="AD20" i="13"/>
  <c r="AD21" i="13"/>
  <c r="AD22" i="13"/>
  <c r="AD23" i="13"/>
  <c r="AD24" i="13"/>
  <c r="AD25" i="13"/>
  <c r="AD26" i="13"/>
  <c r="AD27" i="13"/>
  <c r="AD28" i="13"/>
  <c r="AD29" i="13"/>
  <c r="AD30" i="13"/>
  <c r="AD31" i="13"/>
  <c r="AD32" i="13"/>
  <c r="AD33" i="13"/>
  <c r="AD34" i="13"/>
  <c r="AD35" i="13"/>
  <c r="AD36" i="13"/>
  <c r="AD37" i="13"/>
  <c r="AD38" i="13"/>
  <c r="AD39" i="13"/>
  <c r="AD40" i="13"/>
  <c r="AD41" i="13"/>
  <c r="AD42" i="13"/>
  <c r="AD43" i="13"/>
  <c r="AD44" i="13"/>
  <c r="AD45" i="13"/>
  <c r="AD46" i="13"/>
  <c r="AD47" i="13"/>
  <c r="AD48" i="13"/>
  <c r="AD49" i="13"/>
  <c r="AD50" i="13"/>
  <c r="AD51" i="13"/>
  <c r="AD52" i="13"/>
  <c r="AD53" i="13"/>
  <c r="AD54" i="13"/>
  <c r="AC14" i="13"/>
  <c r="AC15" i="13"/>
  <c r="AC16" i="13"/>
  <c r="AC17" i="13"/>
  <c r="AC18" i="13"/>
  <c r="AC19" i="13"/>
  <c r="AC20" i="13"/>
  <c r="AC21" i="13"/>
  <c r="AC22" i="13"/>
  <c r="AC23" i="13"/>
  <c r="AC24" i="13"/>
  <c r="AC25" i="13"/>
  <c r="AC26" i="13"/>
  <c r="AC27" i="13"/>
  <c r="AC28" i="13"/>
  <c r="AC29" i="13"/>
  <c r="AC30" i="13"/>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L14" i="13"/>
  <c r="AL15" i="13"/>
  <c r="AL16" i="13"/>
  <c r="AL17" i="13"/>
  <c r="AL18" i="13"/>
  <c r="AL19" i="13"/>
  <c r="AL20" i="13"/>
  <c r="AL21" i="13"/>
  <c r="AL22" i="13"/>
  <c r="AL23" i="13"/>
  <c r="AL24" i="13"/>
  <c r="AL25" i="13"/>
  <c r="AL26" i="13"/>
  <c r="AL27" i="13"/>
  <c r="AL28" i="13"/>
  <c r="AL29" i="13"/>
  <c r="AL30" i="13"/>
  <c r="AL31" i="13"/>
  <c r="AL32" i="13"/>
  <c r="AL33" i="13"/>
  <c r="AL34" i="13"/>
  <c r="AL35" i="13"/>
  <c r="AL36" i="13"/>
  <c r="AL37" i="13"/>
  <c r="AL38" i="13"/>
  <c r="AL39" i="13"/>
  <c r="AL40" i="13"/>
  <c r="AL41" i="13"/>
  <c r="AL42" i="13"/>
  <c r="AL43" i="13"/>
  <c r="AL44" i="13"/>
  <c r="AL45" i="13"/>
  <c r="AL46" i="13"/>
  <c r="AL47" i="13"/>
  <c r="AL48" i="13"/>
  <c r="AL49" i="13"/>
  <c r="AL50" i="13"/>
  <c r="AL51" i="13"/>
  <c r="AL52" i="13"/>
  <c r="AL53" i="13"/>
  <c r="AL54" i="13"/>
  <c r="AK14" i="13"/>
  <c r="AK15" i="13"/>
  <c r="AK16" i="13"/>
  <c r="AK17" i="13"/>
  <c r="AK18" i="13"/>
  <c r="AK19" i="13"/>
  <c r="AK20" i="13"/>
  <c r="AK21" i="13"/>
  <c r="AK22" i="13"/>
  <c r="AK23" i="13"/>
  <c r="AK24" i="13"/>
  <c r="AK25" i="13"/>
  <c r="AK26" i="13"/>
  <c r="AK27" i="13"/>
  <c r="AK28" i="13"/>
  <c r="AK29" i="13"/>
  <c r="AK30" i="13"/>
  <c r="AK31" i="13"/>
  <c r="AK32" i="13"/>
  <c r="AK33" i="13"/>
  <c r="AK34" i="13"/>
  <c r="AK35" i="13"/>
  <c r="AK36" i="13"/>
  <c r="AK37" i="13"/>
  <c r="AK38" i="13"/>
  <c r="AK39" i="13"/>
  <c r="AK40" i="13"/>
  <c r="AK41" i="13"/>
  <c r="AK42" i="13"/>
  <c r="AK43" i="13"/>
  <c r="AK44" i="13"/>
  <c r="AK45" i="13"/>
  <c r="AK46" i="13"/>
  <c r="AK47" i="13"/>
  <c r="AK48" i="13"/>
  <c r="AK49" i="13"/>
  <c r="AK50" i="13"/>
  <c r="AK51" i="13"/>
  <c r="AK52" i="13"/>
  <c r="AK53" i="13"/>
  <c r="AK54" i="13"/>
  <c r="AJ14" i="13"/>
  <c r="AJ15" i="13"/>
  <c r="AJ16" i="13"/>
  <c r="AJ17" i="13"/>
  <c r="AJ18" i="13"/>
  <c r="AJ19" i="13"/>
  <c r="AJ20" i="13"/>
  <c r="AJ21" i="13"/>
  <c r="AJ22" i="13"/>
  <c r="AJ23" i="13"/>
  <c r="AJ24" i="13"/>
  <c r="AJ25" i="13"/>
  <c r="AJ26" i="13"/>
  <c r="AJ27" i="13"/>
  <c r="AJ28" i="13"/>
  <c r="AJ29" i="13"/>
  <c r="AJ30" i="13"/>
  <c r="AJ31" i="13"/>
  <c r="AJ32" i="13"/>
  <c r="AJ33" i="13"/>
  <c r="AJ34" i="13"/>
  <c r="AJ35" i="13"/>
  <c r="AJ36" i="13"/>
  <c r="AJ37" i="13"/>
  <c r="AJ38" i="13"/>
  <c r="AJ39" i="13"/>
  <c r="AJ40" i="13"/>
  <c r="AJ41" i="13"/>
  <c r="AJ42" i="13"/>
  <c r="AJ43" i="13"/>
  <c r="AJ44" i="13"/>
  <c r="AJ45" i="13"/>
  <c r="AJ46" i="13"/>
  <c r="AJ47" i="13"/>
  <c r="AJ48" i="13"/>
  <c r="AJ49" i="13"/>
  <c r="AJ50" i="13"/>
  <c r="AJ51" i="13"/>
  <c r="AJ52" i="13"/>
  <c r="AJ53" i="13"/>
  <c r="AJ54" i="13"/>
  <c r="AI14" i="13"/>
  <c r="AI15" i="13"/>
  <c r="AI16" i="13"/>
  <c r="AI17" i="13"/>
  <c r="AI18" i="13"/>
  <c r="AI19" i="13"/>
  <c r="AI20" i="13"/>
  <c r="AI21" i="13"/>
  <c r="AI22" i="13"/>
  <c r="AI23" i="13"/>
  <c r="AI24" i="13"/>
  <c r="AI25" i="13"/>
  <c r="AI26" i="13"/>
  <c r="AI27" i="13"/>
  <c r="AI28" i="13"/>
  <c r="AI29" i="13"/>
  <c r="AI30" i="13"/>
  <c r="AI31" i="13"/>
  <c r="AI32" i="13"/>
  <c r="AI33" i="13"/>
  <c r="AI34" i="13"/>
  <c r="AI35" i="13"/>
  <c r="AI36" i="13"/>
  <c r="AI37" i="13"/>
  <c r="AI38" i="13"/>
  <c r="AI39" i="13"/>
  <c r="AI40" i="13"/>
  <c r="AI41" i="13"/>
  <c r="AI42" i="13"/>
  <c r="AI43" i="13"/>
  <c r="AI44" i="13"/>
  <c r="AI45" i="13"/>
  <c r="AI46" i="13"/>
  <c r="AI47" i="13"/>
  <c r="AI48" i="13"/>
  <c r="AI49" i="13"/>
  <c r="AI50" i="13"/>
  <c r="AI51" i="13"/>
  <c r="AI52" i="13"/>
  <c r="AI53" i="13"/>
  <c r="AI54" i="13"/>
  <c r="AH14" i="13"/>
  <c r="AH15" i="13"/>
  <c r="AH16" i="13"/>
  <c r="AH17" i="13"/>
  <c r="AH18" i="13"/>
  <c r="AH19" i="13"/>
  <c r="AH20" i="13"/>
  <c r="AH21" i="13"/>
  <c r="AH22" i="13"/>
  <c r="AH23" i="13"/>
  <c r="AH24" i="13"/>
  <c r="AH25" i="13"/>
  <c r="AH26" i="13"/>
  <c r="AH27" i="13"/>
  <c r="AH28" i="13"/>
  <c r="AH29" i="13"/>
  <c r="AH30" i="13"/>
  <c r="AH31" i="13"/>
  <c r="AH32" i="13"/>
  <c r="AH33" i="13"/>
  <c r="AH34" i="13"/>
  <c r="AH35" i="13"/>
  <c r="AH36" i="13"/>
  <c r="AH37" i="13"/>
  <c r="AH38" i="13"/>
  <c r="AH39" i="13"/>
  <c r="AH40" i="13"/>
  <c r="AH41" i="13"/>
  <c r="AH42" i="13"/>
  <c r="AH43" i="13"/>
  <c r="AH44" i="13"/>
  <c r="AH45" i="13"/>
  <c r="AH46" i="13"/>
  <c r="AH47" i="13"/>
  <c r="AH48" i="13"/>
  <c r="AH49" i="13"/>
  <c r="AH50" i="13"/>
  <c r="AH51" i="13"/>
  <c r="AH52" i="13"/>
  <c r="AH53" i="13"/>
  <c r="AH54" i="13"/>
  <c r="AB14" i="13"/>
  <c r="AB15" i="13"/>
  <c r="AB16" i="13"/>
  <c r="AB17" i="13"/>
  <c r="AB18" i="13"/>
  <c r="AB19" i="13"/>
  <c r="AB20" i="13"/>
  <c r="AB21" i="13"/>
  <c r="AB22" i="13"/>
  <c r="AB23" i="13"/>
  <c r="AB24" i="13"/>
  <c r="AB25" i="13"/>
  <c r="AB26" i="13"/>
  <c r="AB27" i="13"/>
  <c r="AB28" i="13"/>
  <c r="AB29" i="13"/>
  <c r="AB30" i="13"/>
  <c r="AB31" i="13"/>
  <c r="AB32" i="13"/>
  <c r="AB33" i="13"/>
  <c r="AB34" i="13"/>
  <c r="AB35" i="13"/>
  <c r="AB36" i="13"/>
  <c r="AB37" i="13"/>
  <c r="AB38" i="13"/>
  <c r="AB39" i="13"/>
  <c r="AB40" i="13"/>
  <c r="AB41" i="13"/>
  <c r="AB42" i="13"/>
  <c r="AB43" i="13"/>
  <c r="AB44" i="13"/>
  <c r="AB45" i="13"/>
  <c r="AB46" i="13"/>
  <c r="AB47" i="13"/>
  <c r="AB48" i="13"/>
  <c r="AB49" i="13"/>
  <c r="AB50" i="13"/>
  <c r="AB51" i="13"/>
  <c r="AB52" i="13"/>
  <c r="AB53" i="13"/>
  <c r="AB54" i="13"/>
  <c r="AA14" i="13"/>
  <c r="AA15" i="13"/>
  <c r="AA16" i="13"/>
  <c r="AA17" i="13"/>
  <c r="AA18" i="13"/>
  <c r="AA19" i="13"/>
  <c r="AA20" i="13"/>
  <c r="AA21" i="13"/>
  <c r="AA22" i="13"/>
  <c r="AA23" i="13"/>
  <c r="AA24" i="13"/>
  <c r="AA25" i="13"/>
  <c r="AA26" i="13"/>
  <c r="AA27" i="13"/>
  <c r="AA28" i="13"/>
  <c r="AA29" i="13"/>
  <c r="AA30" i="13"/>
  <c r="AA31" i="13"/>
  <c r="AA32" i="13"/>
  <c r="AA33" i="13"/>
  <c r="AA34" i="13"/>
  <c r="AA35" i="13"/>
  <c r="AA36" i="13"/>
  <c r="AA37" i="13"/>
  <c r="AA38" i="13"/>
  <c r="AA39" i="13"/>
  <c r="AA40" i="13"/>
  <c r="AA41" i="13"/>
  <c r="AA42" i="13"/>
  <c r="AA43" i="13"/>
  <c r="AA44" i="13"/>
  <c r="AA45" i="13"/>
  <c r="AA46" i="13"/>
  <c r="AA47" i="13"/>
  <c r="AA48" i="13"/>
  <c r="AA49" i="13"/>
  <c r="AA50" i="13"/>
  <c r="AA51" i="13"/>
  <c r="AA52" i="13"/>
  <c r="AA53" i="13"/>
  <c r="AA54" i="13"/>
  <c r="Z14" i="13"/>
  <c r="Z15" i="13"/>
  <c r="Z16" i="13"/>
  <c r="Z17" i="13"/>
  <c r="Z18" i="13"/>
  <c r="Z19" i="13"/>
  <c r="Z20" i="13"/>
  <c r="Z21" i="13"/>
  <c r="Z22" i="13"/>
  <c r="Z23" i="13"/>
  <c r="Z24" i="13"/>
  <c r="Z25" i="13"/>
  <c r="Z26" i="13"/>
  <c r="Z27" i="13"/>
  <c r="Z28" i="13"/>
  <c r="Z29" i="13"/>
  <c r="Z30" i="13"/>
  <c r="Z31" i="13"/>
  <c r="Z32" i="13"/>
  <c r="Z33" i="13"/>
  <c r="Z34" i="13"/>
  <c r="Z35" i="13"/>
  <c r="Z36" i="13"/>
  <c r="Z37" i="13"/>
  <c r="Z38" i="13"/>
  <c r="Z39" i="13"/>
  <c r="Z40" i="13"/>
  <c r="Z41" i="13"/>
  <c r="Z42" i="13"/>
  <c r="Z43" i="13"/>
  <c r="Z44" i="13"/>
  <c r="Z45" i="13"/>
  <c r="Z46" i="13"/>
  <c r="Z47" i="13"/>
  <c r="Z48" i="13"/>
  <c r="Z49" i="13"/>
  <c r="Z50" i="13"/>
  <c r="Z51" i="13"/>
  <c r="Z52" i="13"/>
  <c r="Z53" i="13"/>
  <c r="Z54" i="13"/>
  <c r="AA8" i="13" l="1"/>
  <c r="AJ8" i="13"/>
  <c r="AD8" i="13"/>
  <c r="Z8" i="13"/>
  <c r="AI8" i="13"/>
  <c r="AC8" i="13"/>
  <c r="AG8" i="13"/>
  <c r="AH8" i="13"/>
  <c r="AL8" i="13"/>
  <c r="AF8" i="13"/>
  <c r="AB8" i="13"/>
  <c r="AK8" i="13"/>
  <c r="AE8" i="13"/>
  <c r="AJ11" i="13"/>
  <c r="AJ9" i="13" s="1"/>
  <c r="AH11" i="13"/>
  <c r="AH9" i="13" s="1"/>
  <c r="AK11" i="13"/>
  <c r="AK9" i="13" s="1"/>
  <c r="AI11" i="13"/>
  <c r="AI9" i="13" s="1"/>
  <c r="AG11" i="13"/>
  <c r="AG9" i="13" s="1"/>
  <c r="AL11" i="13"/>
  <c r="AL9" i="13" s="1"/>
  <c r="AF11" i="13"/>
  <c r="AF9" i="13" s="1"/>
  <c r="AE11" i="13"/>
  <c r="AE9" i="13" s="1"/>
  <c r="X14" i="13"/>
  <c r="X15" i="13"/>
  <c r="X16" i="13"/>
  <c r="X17" i="13"/>
  <c r="X18" i="13"/>
  <c r="X19" i="13"/>
  <c r="X20" i="13"/>
  <c r="X21" i="13"/>
  <c r="X22" i="13"/>
  <c r="X23" i="13"/>
  <c r="X24" i="13"/>
  <c r="X25" i="13"/>
  <c r="X26" i="13"/>
  <c r="X27" i="13"/>
  <c r="X28" i="13"/>
  <c r="X29" i="13"/>
  <c r="X30" i="13"/>
  <c r="X31" i="13"/>
  <c r="X32" i="13"/>
  <c r="X33" i="13"/>
  <c r="X34" i="13"/>
  <c r="X35" i="13"/>
  <c r="X36" i="13"/>
  <c r="X37" i="13"/>
  <c r="X38" i="13"/>
  <c r="X39" i="13"/>
  <c r="X40" i="13"/>
  <c r="X41" i="13"/>
  <c r="X42" i="13"/>
  <c r="X43" i="13"/>
  <c r="X44" i="13"/>
  <c r="X45" i="13"/>
  <c r="X46" i="13"/>
  <c r="X47" i="13"/>
  <c r="X48" i="13"/>
  <c r="X49" i="13"/>
  <c r="X50" i="13"/>
  <c r="X51" i="13"/>
  <c r="X52" i="13"/>
  <c r="X53" i="13"/>
  <c r="X54" i="13"/>
  <c r="X8" i="13" l="1"/>
  <c r="Y8" i="13"/>
  <c r="CB14" i="13"/>
  <c r="CB15" i="13"/>
  <c r="CB16" i="13"/>
  <c r="CB17" i="13"/>
  <c r="CB18" i="13"/>
  <c r="CB19" i="13"/>
  <c r="CB20" i="13"/>
  <c r="CB21" i="13"/>
  <c r="CB22" i="13"/>
  <c r="CB23" i="13"/>
  <c r="CB24" i="13"/>
  <c r="CB25" i="13"/>
  <c r="CB26" i="13"/>
  <c r="CB27" i="13"/>
  <c r="CB28" i="13"/>
  <c r="CB29" i="13"/>
  <c r="CB30" i="13"/>
  <c r="CB31" i="13"/>
  <c r="CB32" i="13"/>
  <c r="CB33" i="13"/>
  <c r="CB34" i="13"/>
  <c r="CB35" i="13"/>
  <c r="CB36" i="13"/>
  <c r="CB37" i="13"/>
  <c r="CB38" i="13"/>
  <c r="CB39" i="13"/>
  <c r="CB40" i="13"/>
  <c r="CB41" i="13"/>
  <c r="CB42" i="13"/>
  <c r="CB43" i="13"/>
  <c r="CB44" i="13"/>
  <c r="CB45" i="13"/>
  <c r="CB46" i="13"/>
  <c r="CB47" i="13"/>
  <c r="CB48" i="13"/>
  <c r="CB49" i="13"/>
  <c r="CB50" i="13"/>
  <c r="CB51" i="13"/>
  <c r="CB52" i="13"/>
  <c r="CB53" i="13"/>
  <c r="CB54" i="13"/>
  <c r="M11" i="13"/>
  <c r="M9" i="13" s="1"/>
  <c r="CB11" i="13" l="1"/>
  <c r="CB9" i="13" s="1"/>
  <c r="CC11" i="13"/>
  <c r="CC9" i="13" s="1"/>
  <c r="BY14" i="13"/>
  <c r="BY15" i="13"/>
  <c r="BY16" i="13"/>
  <c r="BY17" i="13"/>
  <c r="BY18" i="13"/>
  <c r="BY19" i="13"/>
  <c r="BY20" i="13"/>
  <c r="BY21" i="13"/>
  <c r="BY22" i="13"/>
  <c r="BY23" i="13"/>
  <c r="BY24" i="13"/>
  <c r="BY25" i="13"/>
  <c r="BY26" i="13"/>
  <c r="BY27" i="13"/>
  <c r="BY28" i="13"/>
  <c r="BY29" i="13"/>
  <c r="BY30" i="13"/>
  <c r="BY31" i="13"/>
  <c r="BY32" i="13"/>
  <c r="BY33" i="13"/>
  <c r="BY34" i="13"/>
  <c r="BY35" i="13"/>
  <c r="BY36" i="13"/>
  <c r="BY37" i="13"/>
  <c r="BY38" i="13"/>
  <c r="BY39" i="13"/>
  <c r="BY40" i="13"/>
  <c r="BY41" i="13"/>
  <c r="BY42" i="13"/>
  <c r="BY43" i="13"/>
  <c r="BY44" i="13"/>
  <c r="BY45" i="13"/>
  <c r="BY46" i="13"/>
  <c r="BY47" i="13"/>
  <c r="BY48" i="13"/>
  <c r="BY49" i="13"/>
  <c r="BY50" i="13"/>
  <c r="BY51" i="13"/>
  <c r="BY52" i="13"/>
  <c r="BY53" i="13"/>
  <c r="BY54" i="13"/>
  <c r="BX14" i="13"/>
  <c r="BX15" i="13"/>
  <c r="BX16" i="13"/>
  <c r="BX17" i="13"/>
  <c r="BX18" i="13"/>
  <c r="BX19" i="13"/>
  <c r="BX20" i="13"/>
  <c r="BX21" i="13"/>
  <c r="BX22" i="13"/>
  <c r="BX23" i="13"/>
  <c r="BX24" i="13"/>
  <c r="BX25" i="13"/>
  <c r="BX26" i="13"/>
  <c r="BX27" i="13"/>
  <c r="BX28" i="13"/>
  <c r="BX29" i="13"/>
  <c r="BX30" i="13"/>
  <c r="BX31" i="13"/>
  <c r="BX32" i="13"/>
  <c r="BX33" i="13"/>
  <c r="BX34" i="13"/>
  <c r="BX35" i="13"/>
  <c r="BX36" i="13"/>
  <c r="BX37" i="13"/>
  <c r="BX38" i="13"/>
  <c r="BX39" i="13"/>
  <c r="BX40" i="13"/>
  <c r="BX41" i="13"/>
  <c r="BX42" i="13"/>
  <c r="BX43" i="13"/>
  <c r="BX44" i="13"/>
  <c r="BX45" i="13"/>
  <c r="BX46" i="13"/>
  <c r="BX47" i="13"/>
  <c r="BX48" i="13"/>
  <c r="BX49" i="13"/>
  <c r="BX50" i="13"/>
  <c r="BX51" i="13"/>
  <c r="BX52" i="13"/>
  <c r="BX53" i="13"/>
  <c r="BX54" i="13"/>
  <c r="BW14" i="13"/>
  <c r="BW15" i="13"/>
  <c r="BW16" i="13"/>
  <c r="BW17" i="13"/>
  <c r="BW18" i="13"/>
  <c r="BW19" i="13"/>
  <c r="BW20" i="13"/>
  <c r="BW21" i="13"/>
  <c r="BW22" i="13"/>
  <c r="BW23" i="13"/>
  <c r="BW24" i="13"/>
  <c r="BW25" i="13"/>
  <c r="BW26" i="13"/>
  <c r="BW27" i="13"/>
  <c r="BW28" i="13"/>
  <c r="BW29" i="13"/>
  <c r="BW30" i="13"/>
  <c r="BW31" i="13"/>
  <c r="BW32" i="13"/>
  <c r="BW33" i="13"/>
  <c r="BW34" i="13"/>
  <c r="BW35" i="13"/>
  <c r="BW36" i="13"/>
  <c r="BW37" i="13"/>
  <c r="BW38" i="13"/>
  <c r="BW39" i="13"/>
  <c r="BW40" i="13"/>
  <c r="BW41" i="13"/>
  <c r="BW42" i="13"/>
  <c r="BW43" i="13"/>
  <c r="BW44" i="13"/>
  <c r="BW45" i="13"/>
  <c r="BW46" i="13"/>
  <c r="BW47" i="13"/>
  <c r="BW48" i="13"/>
  <c r="BW49" i="13"/>
  <c r="BW50" i="13"/>
  <c r="BW51" i="13"/>
  <c r="BW52" i="13"/>
  <c r="BW53" i="13"/>
  <c r="BW54" i="13"/>
  <c r="BV14" i="13"/>
  <c r="BV15" i="13"/>
  <c r="BV16" i="13"/>
  <c r="BV17" i="13"/>
  <c r="BV18" i="13"/>
  <c r="BV19" i="13"/>
  <c r="BV20" i="13"/>
  <c r="BV21" i="13"/>
  <c r="BV22" i="13"/>
  <c r="BV23" i="13"/>
  <c r="BV24" i="13"/>
  <c r="BV25" i="13"/>
  <c r="BV26" i="13"/>
  <c r="BV27" i="13"/>
  <c r="BV28" i="13"/>
  <c r="BV29" i="13"/>
  <c r="BV30" i="13"/>
  <c r="BV31" i="13"/>
  <c r="BV32" i="13"/>
  <c r="BV33" i="13"/>
  <c r="BV34" i="13"/>
  <c r="BV35" i="13"/>
  <c r="BV36" i="13"/>
  <c r="BV37" i="13"/>
  <c r="BV38" i="13"/>
  <c r="BV39" i="13"/>
  <c r="BV40" i="13"/>
  <c r="BV41" i="13"/>
  <c r="BV42" i="13"/>
  <c r="BV43" i="13"/>
  <c r="BV44" i="13"/>
  <c r="BV45" i="13"/>
  <c r="BV46" i="13"/>
  <c r="BV47" i="13"/>
  <c r="BV48" i="13"/>
  <c r="BV49" i="13"/>
  <c r="BV50" i="13"/>
  <c r="BV51" i="13"/>
  <c r="BV52" i="13"/>
  <c r="BV53" i="13"/>
  <c r="BV54" i="13"/>
  <c r="BT14" i="13"/>
  <c r="BT15" i="13"/>
  <c r="BT16" i="13"/>
  <c r="BT17" i="13"/>
  <c r="BT18" i="13"/>
  <c r="BT19" i="13"/>
  <c r="BT20" i="13"/>
  <c r="BT21" i="13"/>
  <c r="BT22" i="13"/>
  <c r="BT23" i="13"/>
  <c r="BT24" i="13"/>
  <c r="BT25" i="13"/>
  <c r="BT26" i="13"/>
  <c r="BT27" i="13"/>
  <c r="BT28" i="13"/>
  <c r="BT29" i="13"/>
  <c r="BT30" i="13"/>
  <c r="BT31" i="13"/>
  <c r="BT32" i="13"/>
  <c r="BT33" i="13"/>
  <c r="BT34" i="13"/>
  <c r="BT35" i="13"/>
  <c r="BT36" i="13"/>
  <c r="BT37" i="13"/>
  <c r="BT38" i="13"/>
  <c r="BT39" i="13"/>
  <c r="BT40" i="13"/>
  <c r="BT41" i="13"/>
  <c r="BT42" i="13"/>
  <c r="BT43" i="13"/>
  <c r="BT44" i="13"/>
  <c r="BT45" i="13"/>
  <c r="BT46" i="13"/>
  <c r="BT47" i="13"/>
  <c r="BT48" i="13"/>
  <c r="BT49" i="13"/>
  <c r="BT50" i="13"/>
  <c r="BT51" i="13"/>
  <c r="BT52" i="13"/>
  <c r="BT53" i="13"/>
  <c r="BT54" i="13"/>
  <c r="BS14" i="13"/>
  <c r="BS15" i="13"/>
  <c r="BS16" i="13"/>
  <c r="BS17" i="13"/>
  <c r="BS18" i="13"/>
  <c r="BS19" i="13"/>
  <c r="BS20" i="13"/>
  <c r="BS21" i="13"/>
  <c r="BS22" i="13"/>
  <c r="BS23" i="13"/>
  <c r="BS24" i="13"/>
  <c r="BS25" i="13"/>
  <c r="BS26" i="13"/>
  <c r="BS27" i="13"/>
  <c r="BS28" i="13"/>
  <c r="BS29" i="13"/>
  <c r="BS30" i="13"/>
  <c r="BS31" i="13"/>
  <c r="BS32" i="13"/>
  <c r="BS33" i="13"/>
  <c r="BS34" i="13"/>
  <c r="BS35" i="13"/>
  <c r="BS36" i="13"/>
  <c r="BS37" i="13"/>
  <c r="BS38" i="13"/>
  <c r="BS39" i="13"/>
  <c r="BS40" i="13"/>
  <c r="BS41" i="13"/>
  <c r="BS42" i="13"/>
  <c r="BS43" i="13"/>
  <c r="BS44" i="13"/>
  <c r="BS45" i="13"/>
  <c r="BS46" i="13"/>
  <c r="BS47" i="13"/>
  <c r="BS48" i="13"/>
  <c r="BS49" i="13"/>
  <c r="BS50" i="13"/>
  <c r="BS51" i="13"/>
  <c r="BS52" i="13"/>
  <c r="BS53" i="13"/>
  <c r="BS54" i="13"/>
  <c r="BR14" i="13"/>
  <c r="BR15" i="13"/>
  <c r="BR16" i="13"/>
  <c r="BR17" i="13"/>
  <c r="BR18" i="13"/>
  <c r="BR19" i="13"/>
  <c r="BR20" i="13"/>
  <c r="BR21" i="13"/>
  <c r="BR22" i="13"/>
  <c r="BR23" i="13"/>
  <c r="BR24" i="13"/>
  <c r="BR25" i="13"/>
  <c r="BR26" i="13"/>
  <c r="BR27" i="13"/>
  <c r="BR28" i="13"/>
  <c r="BR29" i="13"/>
  <c r="BR30" i="13"/>
  <c r="BR31" i="13"/>
  <c r="BR32" i="13"/>
  <c r="BR33" i="13"/>
  <c r="BR34" i="13"/>
  <c r="BR35" i="13"/>
  <c r="BR36" i="13"/>
  <c r="BR37" i="13"/>
  <c r="BR38" i="13"/>
  <c r="BR39" i="13"/>
  <c r="BR40" i="13"/>
  <c r="BR41" i="13"/>
  <c r="BR42" i="13"/>
  <c r="BR43" i="13"/>
  <c r="BR44" i="13"/>
  <c r="BR45" i="13"/>
  <c r="BR46" i="13"/>
  <c r="BR47" i="13"/>
  <c r="BR48" i="13"/>
  <c r="BR49" i="13"/>
  <c r="BR50" i="13"/>
  <c r="BR51" i="13"/>
  <c r="BR52" i="13"/>
  <c r="BR53" i="13"/>
  <c r="BR54" i="13"/>
  <c r="BO14" i="13"/>
  <c r="BO15" i="13"/>
  <c r="BO16" i="13"/>
  <c r="BO17" i="13"/>
  <c r="BO18" i="13"/>
  <c r="BO19" i="13"/>
  <c r="BO20" i="13"/>
  <c r="BO21" i="13"/>
  <c r="BO22" i="13"/>
  <c r="BO23" i="13"/>
  <c r="BO24" i="13"/>
  <c r="BO25" i="13"/>
  <c r="BO26" i="13"/>
  <c r="BO27" i="13"/>
  <c r="BO28" i="13"/>
  <c r="BO29" i="13"/>
  <c r="BO30" i="13"/>
  <c r="BO31" i="13"/>
  <c r="BO32" i="13"/>
  <c r="BO33" i="13"/>
  <c r="BO34" i="13"/>
  <c r="BO35" i="13"/>
  <c r="BO36" i="13"/>
  <c r="BO37" i="13"/>
  <c r="BO38" i="13"/>
  <c r="BO39" i="13"/>
  <c r="BO40" i="13"/>
  <c r="BO41" i="13"/>
  <c r="BO42" i="13"/>
  <c r="BO43" i="13"/>
  <c r="BO44" i="13"/>
  <c r="BO45" i="13"/>
  <c r="BO46" i="13"/>
  <c r="BO47" i="13"/>
  <c r="BO48" i="13"/>
  <c r="BO49" i="13"/>
  <c r="BO50" i="13"/>
  <c r="BO51" i="13"/>
  <c r="BO52" i="13"/>
  <c r="BO53" i="13"/>
  <c r="BO54" i="13"/>
  <c r="BN14" i="13"/>
  <c r="BN15" i="13"/>
  <c r="BN16" i="13"/>
  <c r="BN17" i="13"/>
  <c r="BN18" i="13"/>
  <c r="BN19" i="13"/>
  <c r="BN20" i="13"/>
  <c r="BN21" i="13"/>
  <c r="BN22" i="13"/>
  <c r="BN23" i="13"/>
  <c r="BN24" i="13"/>
  <c r="BN25" i="13"/>
  <c r="BN26" i="13"/>
  <c r="BN27" i="13"/>
  <c r="BN28" i="13"/>
  <c r="BN29" i="13"/>
  <c r="BN30" i="13"/>
  <c r="BN31" i="13"/>
  <c r="BN32" i="13"/>
  <c r="BN33" i="13"/>
  <c r="BN34" i="13"/>
  <c r="BN35" i="13"/>
  <c r="BN36" i="13"/>
  <c r="BN37" i="13"/>
  <c r="BN38" i="13"/>
  <c r="BN39" i="13"/>
  <c r="BN40" i="13"/>
  <c r="BN41" i="13"/>
  <c r="BN42" i="13"/>
  <c r="BN43" i="13"/>
  <c r="BN44" i="13"/>
  <c r="BN45" i="13"/>
  <c r="BN46" i="13"/>
  <c r="BN47" i="13"/>
  <c r="BN48" i="13"/>
  <c r="BN49" i="13"/>
  <c r="BN50" i="13"/>
  <c r="BN51" i="13"/>
  <c r="BN52" i="13"/>
  <c r="BN53" i="13"/>
  <c r="BN54" i="13"/>
  <c r="BL14" i="13"/>
  <c r="BL15" i="13"/>
  <c r="BL16" i="13"/>
  <c r="BL17" i="13"/>
  <c r="BL18" i="13"/>
  <c r="BL19" i="13"/>
  <c r="BL20" i="13"/>
  <c r="BL21" i="13"/>
  <c r="BL22" i="13"/>
  <c r="BL23" i="13"/>
  <c r="BL24" i="13"/>
  <c r="BL25" i="13"/>
  <c r="BL26" i="13"/>
  <c r="BL27" i="13"/>
  <c r="BL28" i="13"/>
  <c r="BL29" i="13"/>
  <c r="BL30" i="13"/>
  <c r="BL31" i="13"/>
  <c r="BL32" i="13"/>
  <c r="BL33" i="13"/>
  <c r="BL34" i="13"/>
  <c r="BL35" i="13"/>
  <c r="BL36" i="13"/>
  <c r="BL37" i="13"/>
  <c r="BL38" i="13"/>
  <c r="BL39" i="13"/>
  <c r="BL40" i="13"/>
  <c r="BL41" i="13"/>
  <c r="BL42" i="13"/>
  <c r="BL43" i="13"/>
  <c r="BL44" i="13"/>
  <c r="BL45" i="13"/>
  <c r="BL46" i="13"/>
  <c r="BL47" i="13"/>
  <c r="BL48" i="13"/>
  <c r="BL49" i="13"/>
  <c r="BL50" i="13"/>
  <c r="BL51" i="13"/>
  <c r="BL52" i="13"/>
  <c r="BL53" i="13"/>
  <c r="BL54" i="13"/>
  <c r="BK14" i="13"/>
  <c r="BK15" i="13"/>
  <c r="BK16" i="13"/>
  <c r="BK17" i="13"/>
  <c r="BK18" i="13"/>
  <c r="BK19" i="13"/>
  <c r="BK20" i="13"/>
  <c r="BK21" i="13"/>
  <c r="BK22" i="13"/>
  <c r="BK23" i="13"/>
  <c r="BK24" i="13"/>
  <c r="BK25" i="13"/>
  <c r="BK26" i="13"/>
  <c r="BK27" i="13"/>
  <c r="BK28" i="13"/>
  <c r="BK29" i="13"/>
  <c r="BK30" i="13"/>
  <c r="BK31" i="13"/>
  <c r="BK32" i="13"/>
  <c r="BK33" i="13"/>
  <c r="BK34" i="13"/>
  <c r="BK35" i="13"/>
  <c r="BK36" i="13"/>
  <c r="BK37" i="13"/>
  <c r="BK38" i="13"/>
  <c r="BK39" i="13"/>
  <c r="BK40" i="13"/>
  <c r="BK41" i="13"/>
  <c r="BK42" i="13"/>
  <c r="BK43" i="13"/>
  <c r="BK44" i="13"/>
  <c r="BK45" i="13"/>
  <c r="BK46" i="13"/>
  <c r="BK47" i="13"/>
  <c r="BK48" i="13"/>
  <c r="BK49" i="13"/>
  <c r="BK50" i="13"/>
  <c r="BK51" i="13"/>
  <c r="BK52" i="13"/>
  <c r="BK53" i="13"/>
  <c r="BK54" i="13"/>
  <c r="BJ14" i="13"/>
  <c r="BJ15" i="13"/>
  <c r="BJ16" i="13"/>
  <c r="BJ17" i="13"/>
  <c r="BJ18" i="13"/>
  <c r="BJ19" i="13"/>
  <c r="BJ20" i="13"/>
  <c r="BJ21" i="13"/>
  <c r="BJ22" i="13"/>
  <c r="BJ23" i="13"/>
  <c r="BJ24" i="13"/>
  <c r="BJ25" i="13"/>
  <c r="BJ26" i="13"/>
  <c r="BJ27" i="13"/>
  <c r="BJ28" i="13"/>
  <c r="BJ29" i="13"/>
  <c r="BJ30" i="13"/>
  <c r="BJ31" i="13"/>
  <c r="BJ32" i="13"/>
  <c r="BJ33" i="13"/>
  <c r="BJ34" i="13"/>
  <c r="BJ35" i="13"/>
  <c r="BJ36" i="13"/>
  <c r="BJ37" i="13"/>
  <c r="BJ38" i="13"/>
  <c r="BJ39" i="13"/>
  <c r="BJ40" i="13"/>
  <c r="BJ41" i="13"/>
  <c r="BJ42" i="13"/>
  <c r="BJ43" i="13"/>
  <c r="BJ44" i="13"/>
  <c r="BJ45" i="13"/>
  <c r="BJ46" i="13"/>
  <c r="BJ47" i="13"/>
  <c r="BJ48" i="13"/>
  <c r="BJ49" i="13"/>
  <c r="BJ50" i="13"/>
  <c r="BJ51" i="13"/>
  <c r="BJ52" i="13"/>
  <c r="BJ53" i="13"/>
  <c r="BJ54" i="13"/>
  <c r="BI14" i="13"/>
  <c r="BI15" i="13"/>
  <c r="BI16" i="13"/>
  <c r="BI17" i="13"/>
  <c r="BI18" i="13"/>
  <c r="BI19" i="13"/>
  <c r="BI20" i="13"/>
  <c r="BI21" i="13"/>
  <c r="BI22" i="13"/>
  <c r="BI23" i="13"/>
  <c r="BI24" i="13"/>
  <c r="BI25" i="13"/>
  <c r="BI26" i="13"/>
  <c r="BI27" i="13"/>
  <c r="BI28" i="13"/>
  <c r="BI29" i="13"/>
  <c r="BI30" i="13"/>
  <c r="BI31" i="13"/>
  <c r="BI32" i="13"/>
  <c r="BI33" i="13"/>
  <c r="BI34" i="13"/>
  <c r="BI35" i="13"/>
  <c r="BI36" i="13"/>
  <c r="BI37" i="13"/>
  <c r="BI38" i="13"/>
  <c r="BI39" i="13"/>
  <c r="BI40" i="13"/>
  <c r="BI41" i="13"/>
  <c r="BI42" i="13"/>
  <c r="BI43" i="13"/>
  <c r="BI44" i="13"/>
  <c r="BI45" i="13"/>
  <c r="BI46" i="13"/>
  <c r="BI47" i="13"/>
  <c r="BI48" i="13"/>
  <c r="BI49" i="13"/>
  <c r="BI50" i="13"/>
  <c r="BI51" i="13"/>
  <c r="BI52" i="13"/>
  <c r="BI53" i="13"/>
  <c r="BI54" i="13"/>
  <c r="BH14" i="13"/>
  <c r="BH15" i="13"/>
  <c r="BH16" i="13"/>
  <c r="BH17" i="13"/>
  <c r="BH18" i="13"/>
  <c r="BH19" i="13"/>
  <c r="BH20" i="13"/>
  <c r="BH21" i="13"/>
  <c r="BH22" i="13"/>
  <c r="BH23" i="13"/>
  <c r="BH24" i="13"/>
  <c r="BH25" i="13"/>
  <c r="BH26" i="13"/>
  <c r="BH27" i="13"/>
  <c r="BH28" i="13"/>
  <c r="BH29" i="13"/>
  <c r="BH30" i="13"/>
  <c r="BH31" i="13"/>
  <c r="BH32" i="13"/>
  <c r="BH33" i="13"/>
  <c r="BH34" i="13"/>
  <c r="BH35" i="13"/>
  <c r="BH36" i="13"/>
  <c r="BH37" i="13"/>
  <c r="BH38" i="13"/>
  <c r="BH39" i="13"/>
  <c r="BH40" i="13"/>
  <c r="BH41" i="13"/>
  <c r="BH42" i="13"/>
  <c r="BH43" i="13"/>
  <c r="BH44" i="13"/>
  <c r="BH45" i="13"/>
  <c r="BH46" i="13"/>
  <c r="BH47" i="13"/>
  <c r="BH48" i="13"/>
  <c r="BH49" i="13"/>
  <c r="BH50" i="13"/>
  <c r="BH51" i="13"/>
  <c r="BH52" i="13"/>
  <c r="BH53" i="13"/>
  <c r="BH54" i="13"/>
  <c r="BG14" i="13"/>
  <c r="BG15" i="13"/>
  <c r="BG16" i="13"/>
  <c r="BG17" i="13"/>
  <c r="BG18" i="13"/>
  <c r="BG19" i="13"/>
  <c r="BG20" i="13"/>
  <c r="BG21" i="13"/>
  <c r="BG22" i="13"/>
  <c r="BG23" i="13"/>
  <c r="BG24" i="13"/>
  <c r="BG25" i="13"/>
  <c r="BG26" i="13"/>
  <c r="BG27" i="13"/>
  <c r="BG28" i="13"/>
  <c r="BG29" i="13"/>
  <c r="BG30" i="13"/>
  <c r="BG31" i="13"/>
  <c r="BG32" i="13"/>
  <c r="BG33" i="13"/>
  <c r="BG34" i="13"/>
  <c r="BG35" i="13"/>
  <c r="BG36" i="13"/>
  <c r="BG37" i="13"/>
  <c r="BG38" i="13"/>
  <c r="BG39" i="13"/>
  <c r="BG40" i="13"/>
  <c r="BG41" i="13"/>
  <c r="BG42" i="13"/>
  <c r="BG43" i="13"/>
  <c r="BG44" i="13"/>
  <c r="BG45" i="13"/>
  <c r="BG46" i="13"/>
  <c r="BG47" i="13"/>
  <c r="BG48" i="13"/>
  <c r="BG49" i="13"/>
  <c r="BG50" i="13"/>
  <c r="BG51" i="13"/>
  <c r="BG52" i="13"/>
  <c r="BG53" i="13"/>
  <c r="BG54" i="13"/>
  <c r="BF14" i="13"/>
  <c r="BF15" i="13"/>
  <c r="BF16" i="13"/>
  <c r="BF17" i="13"/>
  <c r="BF18" i="13"/>
  <c r="BF19" i="13"/>
  <c r="BF20" i="13"/>
  <c r="BF21" i="13"/>
  <c r="BF22" i="13"/>
  <c r="BF23" i="13"/>
  <c r="BF24" i="13"/>
  <c r="BF25" i="13"/>
  <c r="BF26" i="13"/>
  <c r="BF27" i="13"/>
  <c r="BF28" i="13"/>
  <c r="BF29" i="13"/>
  <c r="BF30" i="13"/>
  <c r="BF31" i="13"/>
  <c r="BF32" i="13"/>
  <c r="BF33" i="13"/>
  <c r="BF34" i="13"/>
  <c r="BF35" i="13"/>
  <c r="BF36" i="13"/>
  <c r="BF37" i="13"/>
  <c r="BF38" i="13"/>
  <c r="BF39" i="13"/>
  <c r="BF40" i="13"/>
  <c r="BF41" i="13"/>
  <c r="BF42" i="13"/>
  <c r="BF43" i="13"/>
  <c r="BF44" i="13"/>
  <c r="BF45" i="13"/>
  <c r="BF46" i="13"/>
  <c r="BF47" i="13"/>
  <c r="BF48" i="13"/>
  <c r="BF49" i="13"/>
  <c r="BF50" i="13"/>
  <c r="BF51" i="13"/>
  <c r="BF52" i="13"/>
  <c r="BF53" i="13"/>
  <c r="BF54" i="13"/>
  <c r="BE14" i="13"/>
  <c r="BE15" i="13"/>
  <c r="BE16" i="13"/>
  <c r="BE17" i="13"/>
  <c r="BE18" i="13"/>
  <c r="BE19" i="13"/>
  <c r="BE20" i="13"/>
  <c r="BE21" i="13"/>
  <c r="BE22" i="13"/>
  <c r="BE23" i="13"/>
  <c r="BE24" i="13"/>
  <c r="BE25" i="13"/>
  <c r="BE26" i="13"/>
  <c r="BE27" i="13"/>
  <c r="BE28" i="13"/>
  <c r="BE29" i="13"/>
  <c r="BE30" i="13"/>
  <c r="BE31" i="13"/>
  <c r="BE32" i="13"/>
  <c r="BE33" i="13"/>
  <c r="BE34" i="13"/>
  <c r="BE35" i="13"/>
  <c r="BE36" i="13"/>
  <c r="BE37" i="13"/>
  <c r="BE38" i="13"/>
  <c r="BE39" i="13"/>
  <c r="BE40" i="13"/>
  <c r="BE41" i="13"/>
  <c r="BE42" i="13"/>
  <c r="BE43" i="13"/>
  <c r="BE44" i="13"/>
  <c r="BE45" i="13"/>
  <c r="BE46" i="13"/>
  <c r="BE47" i="13"/>
  <c r="BE48" i="13"/>
  <c r="BE49" i="13"/>
  <c r="BE50" i="13"/>
  <c r="BE51" i="13"/>
  <c r="BE52" i="13"/>
  <c r="BE53" i="13"/>
  <c r="BE54" i="13"/>
  <c r="BS12" i="13" l="1"/>
  <c r="BT12" i="13"/>
  <c r="BH11" i="13"/>
  <c r="BH9" i="13" s="1"/>
  <c r="BL11" i="13"/>
  <c r="BL9" i="13" s="1"/>
  <c r="BP11" i="13"/>
  <c r="BP9" i="13" s="1"/>
  <c r="BX11" i="13"/>
  <c r="BX9" i="13" s="1"/>
  <c r="BO11" i="13"/>
  <c r="BO9" i="13" s="1"/>
  <c r="BF11" i="13"/>
  <c r="BF9" i="13" s="1"/>
  <c r="BJ11" i="13"/>
  <c r="BJ9" i="13" s="1"/>
  <c r="BN11" i="13"/>
  <c r="BR11" i="13"/>
  <c r="BR9" i="13" s="1"/>
  <c r="BV11" i="13"/>
  <c r="BV9" i="13" s="1"/>
  <c r="BZ11" i="13"/>
  <c r="BZ9" i="13" s="1"/>
  <c r="BG11" i="13"/>
  <c r="BG9" i="13" s="1"/>
  <c r="BK11" i="13"/>
  <c r="BK9" i="13" s="1"/>
  <c r="BW11" i="13"/>
  <c r="BW9" i="13" s="1"/>
  <c r="CA11" i="13"/>
  <c r="CA9" i="13" s="1"/>
  <c r="BE11" i="13"/>
  <c r="BI11" i="13"/>
  <c r="BI9" i="13" s="1"/>
  <c r="BM11" i="13"/>
  <c r="BM9" i="13" s="1"/>
  <c r="BQ11" i="13"/>
  <c r="BQ9" i="13" s="1"/>
  <c r="BU11" i="13"/>
  <c r="BU9" i="13" s="1"/>
  <c r="BY11" i="13"/>
  <c r="P12" i="13"/>
  <c r="P10" i="13" s="1"/>
  <c r="T12" i="13"/>
  <c r="T10" i="13" s="1"/>
  <c r="D4" i="19" l="1"/>
  <c r="BE9" i="13"/>
  <c r="W8" i="13"/>
  <c r="V8" i="13"/>
  <c r="BY9" i="13"/>
  <c r="M4" i="19"/>
  <c r="BN9" i="13"/>
  <c r="J4" i="19"/>
  <c r="BT10" i="13"/>
  <c r="L4" i="19"/>
  <c r="BS10" i="13"/>
  <c r="K4" i="19"/>
  <c r="AZ11" i="13"/>
  <c r="AZ9" i="13" s="1"/>
  <c r="BD11" i="13"/>
  <c r="BD9" i="13" s="1"/>
  <c r="BC11" i="13"/>
  <c r="BC9" i="13" s="1"/>
  <c r="AX11" i="13"/>
  <c r="AX9" i="13" s="1"/>
  <c r="BB11" i="13"/>
  <c r="BB9" i="13" s="1"/>
  <c r="AY11" i="13"/>
  <c r="AY9" i="13" s="1"/>
  <c r="AW11" i="13"/>
  <c r="BA11" i="13"/>
  <c r="BA9" i="13" s="1"/>
  <c r="V11" i="13"/>
  <c r="W11" i="13"/>
  <c r="W9" i="13" s="1"/>
  <c r="AR14" i="13"/>
  <c r="AR15" i="13"/>
  <c r="AR16" i="13"/>
  <c r="AR17" i="13"/>
  <c r="AR18" i="13"/>
  <c r="AR19" i="13"/>
  <c r="AR20" i="13"/>
  <c r="AR21" i="13"/>
  <c r="AR22" i="13"/>
  <c r="AR23" i="13"/>
  <c r="AR24" i="13"/>
  <c r="AR25" i="13"/>
  <c r="AR26" i="13"/>
  <c r="AR27" i="13"/>
  <c r="AR28" i="13"/>
  <c r="AR29" i="13"/>
  <c r="AR30" i="13"/>
  <c r="AR31" i="13"/>
  <c r="AR32" i="13"/>
  <c r="AR33" i="13"/>
  <c r="AR34" i="13"/>
  <c r="AR35" i="13"/>
  <c r="AR36" i="13"/>
  <c r="AR37" i="13"/>
  <c r="AR38" i="13"/>
  <c r="AR39" i="13"/>
  <c r="AR40" i="13"/>
  <c r="AR41" i="13"/>
  <c r="AR42" i="13"/>
  <c r="AR43" i="13"/>
  <c r="AR44" i="13"/>
  <c r="AR45" i="13"/>
  <c r="AR46" i="13"/>
  <c r="AR47" i="13"/>
  <c r="AR48" i="13"/>
  <c r="AR49" i="13"/>
  <c r="AR50" i="13"/>
  <c r="AR51" i="13"/>
  <c r="AR52" i="13"/>
  <c r="AR53" i="13"/>
  <c r="AR54" i="13"/>
  <c r="N8" i="13"/>
  <c r="Q12" i="13"/>
  <c r="N11" i="13"/>
  <c r="O11" i="13"/>
  <c r="O9" i="13" s="1"/>
  <c r="AD11" i="13"/>
  <c r="AD9" i="13" s="1"/>
  <c r="B54" i="13"/>
  <c r="B53" i="13"/>
  <c r="B52" i="13"/>
  <c r="B51" i="13"/>
  <c r="B50" i="13"/>
  <c r="B49" i="13"/>
  <c r="B48" i="13"/>
  <c r="B47" i="13"/>
  <c r="B46" i="13"/>
  <c r="B45" i="13"/>
  <c r="B44" i="13"/>
  <c r="B43" i="13"/>
  <c r="B42" i="13"/>
  <c r="B41" i="13"/>
  <c r="B40" i="13"/>
  <c r="B39" i="13"/>
  <c r="A4" i="19" l="1" a="1"/>
  <c r="A4" i="19" s="1"/>
  <c r="Q10" i="13"/>
  <c r="E4" i="19"/>
  <c r="N9" i="13"/>
  <c r="F4" i="19"/>
  <c r="AW9" i="13"/>
  <c r="V9" i="13"/>
  <c r="B4" i="19"/>
  <c r="X11" i="13"/>
  <c r="R12" i="13"/>
  <c r="S12" i="13"/>
  <c r="S10" i="13" s="1"/>
  <c r="AA11" i="13"/>
  <c r="AA9" i="13" s="1"/>
  <c r="AB11" i="13"/>
  <c r="AB9" i="13" s="1"/>
  <c r="Z11" i="13"/>
  <c r="Z9" i="13" s="1"/>
  <c r="Y11" i="13"/>
  <c r="Y9" i="13" s="1"/>
  <c r="AC11" i="13"/>
  <c r="AC9" i="13" s="1"/>
  <c r="AO5" i="13" l="1"/>
  <c r="X9" i="13"/>
  <c r="F9" i="13" s="1"/>
  <c r="C4" i="19"/>
  <c r="R10" i="13"/>
  <c r="H4" i="19"/>
  <c r="CE10" i="13"/>
  <c r="F10" i="13" l="1"/>
  <c r="D9" i="13" s="1"/>
  <c r="O4"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Laimonas Ažubalis</author>
  </authors>
  <commentList>
    <comment ref="A13" authorId="0" shapeId="0" xr:uid="{00000000-0006-0000-0100-000027000000}">
      <text>
        <r>
          <rPr>
            <sz val="9"/>
            <color indexed="81"/>
            <rFont val="Tahoma"/>
            <family val="2"/>
            <charset val="186"/>
          </rPr>
          <t xml:space="preserve">Nurodomas keičiamo ar išmontuojamo objekto inventorinis numeris
</t>
        </r>
      </text>
    </comment>
    <comment ref="B13" authorId="0" shapeId="0" xr:uid="{00000000-0006-0000-0100-000028000000}">
      <text>
        <r>
          <rPr>
            <b/>
            <sz val="10"/>
            <color indexed="81"/>
            <rFont val="Tahoma"/>
            <family val="2"/>
            <charset val="186"/>
          </rPr>
          <t>Pildyti nereikia</t>
        </r>
        <r>
          <rPr>
            <sz val="10"/>
            <color indexed="81"/>
            <rFont val="Tahoma"/>
            <family val="2"/>
            <charset val="186"/>
          </rPr>
          <t>, automatiškai atsiranda eilės numeris.</t>
        </r>
      </text>
    </comment>
    <comment ref="C13" authorId="0" shapeId="0" xr:uid="{00000000-0006-0000-0100-000029000000}">
      <text>
        <r>
          <rPr>
            <sz val="10"/>
            <color indexed="81"/>
            <rFont val="Tahoma"/>
            <family val="2"/>
            <charset val="186"/>
          </rPr>
          <t xml:space="preserve">Nurodomas rekonstruojamo objekto pavadinimas. PVZ.
</t>
        </r>
        <r>
          <rPr>
            <b/>
            <sz val="10"/>
            <color indexed="81"/>
            <rFont val="Tahoma"/>
            <family val="2"/>
            <charset val="186"/>
          </rPr>
          <t>10 kV OL</t>
        </r>
        <r>
          <rPr>
            <sz val="10"/>
            <color indexed="81"/>
            <rFont val="Tahoma"/>
            <family val="2"/>
            <charset val="186"/>
          </rPr>
          <t xml:space="preserve">: 10 kV OL L-100 iš Vietovės TP
</t>
        </r>
        <r>
          <rPr>
            <b/>
            <sz val="10"/>
            <color indexed="81"/>
            <rFont val="Tahoma"/>
            <family val="2"/>
            <charset val="186"/>
          </rPr>
          <t>0,4 kV OL</t>
        </r>
        <r>
          <rPr>
            <sz val="10"/>
            <color indexed="81"/>
            <rFont val="Tahoma"/>
            <family val="2"/>
            <charset val="186"/>
          </rPr>
          <t xml:space="preserve">: 0,4 kV OL L-100 iš V-101
</t>
        </r>
        <r>
          <rPr>
            <b/>
            <sz val="10"/>
            <color indexed="81"/>
            <rFont val="Tahoma"/>
            <family val="2"/>
            <charset val="186"/>
          </rPr>
          <t>TR</t>
        </r>
        <r>
          <rPr>
            <sz val="10"/>
            <color indexed="81"/>
            <rFont val="Tahoma"/>
            <family val="2"/>
            <charset val="186"/>
          </rPr>
          <t>: V-101 ( L-100 iš Vietovės TP)</t>
        </r>
      </text>
    </comment>
    <comment ref="D13" authorId="0" shapeId="0" xr:uid="{00000000-0006-0000-0100-00002A000000}">
      <text>
        <r>
          <rPr>
            <sz val="10"/>
            <color indexed="81"/>
            <rFont val="Tahoma"/>
            <family val="2"/>
            <charset val="186"/>
          </rPr>
          <t>Nurodomas TEVIS ID</t>
        </r>
      </text>
    </comment>
    <comment ref="E13" authorId="0" shapeId="0" xr:uid="{00000000-0006-0000-0100-00002B000000}">
      <text>
        <r>
          <rPr>
            <sz val="10"/>
            <color indexed="81"/>
            <rFont val="Tahoma"/>
            <family val="2"/>
            <charset val="186"/>
          </rPr>
          <t>Pasirenkamas tipas:
OL- kai keičiama OL;
KL- kai montuojama nauja KL;
TR- kai keičiama ar statoma transformatorinė.</t>
        </r>
      </text>
    </comment>
    <comment ref="F13" authorId="0" shapeId="0" xr:uid="{00000000-0006-0000-0100-00002C000000}">
      <text>
        <r>
          <rPr>
            <sz val="10"/>
            <color indexed="81"/>
            <rFont val="Tahoma"/>
            <family val="2"/>
            <charset val="186"/>
          </rPr>
          <t xml:space="preserve">Iš klasifikatoriaus pasirenkamas vykdomų darbų tipas. Priklausomai kas pasirinkta OL, TR ar KL </t>
        </r>
        <r>
          <rPr>
            <b/>
            <sz val="10"/>
            <color indexed="81"/>
            <rFont val="Tahoma"/>
            <family val="2"/>
            <charset val="186"/>
          </rPr>
          <t>atitinkamai duoda išsirinkti darbus iš klasifikatoriaus</t>
        </r>
      </text>
    </comment>
    <comment ref="G13" authorId="0" shapeId="0" xr:uid="{00000000-0006-0000-0100-00002D000000}">
      <text>
        <r>
          <rPr>
            <sz val="10"/>
            <color indexed="81"/>
            <rFont val="Tahoma"/>
            <family val="2"/>
            <charset val="186"/>
          </rPr>
          <t>Pildoma kas bus vykdoma. Pvz. kabeliuojami tarpatramiai. Jei KL klojamas tarp atramų, nurodoma ar reikia pastatyti paramstį. Laukas be apribojimų</t>
        </r>
      </text>
    </comment>
    <comment ref="H13" authorId="0" shapeId="0" xr:uid="{00000000-0006-0000-0100-00002E000000}">
      <text>
        <r>
          <rPr>
            <sz val="10"/>
            <color indexed="81"/>
            <rFont val="Tahoma"/>
            <family val="2"/>
            <charset val="186"/>
          </rPr>
          <t xml:space="preserve">Priklausomai kas pasirinkta prie </t>
        </r>
        <r>
          <rPr>
            <b/>
            <sz val="10"/>
            <color indexed="81"/>
            <rFont val="Tahoma"/>
            <family val="2"/>
            <charset val="186"/>
          </rPr>
          <t>Vykdomų darbų</t>
        </r>
        <r>
          <rPr>
            <sz val="10"/>
            <color indexed="81"/>
            <rFont val="Tahoma"/>
            <family val="2"/>
            <charset val="186"/>
          </rPr>
          <t xml:space="preserve"> atitinkamai iš klasifikatoriaus duoda išsirinkti charakteristikas</t>
        </r>
      </text>
    </comment>
    <comment ref="I13" authorId="0" shapeId="0" xr:uid="{00000000-0006-0000-0100-00002F000000}">
      <text>
        <r>
          <rPr>
            <sz val="10"/>
            <color indexed="81"/>
            <rFont val="Tahoma"/>
            <family val="2"/>
            <charset val="186"/>
          </rPr>
          <t xml:space="preserve">Atitinkamai kas pasirinkta prie </t>
        </r>
        <r>
          <rPr>
            <b/>
            <sz val="10"/>
            <color indexed="81"/>
            <rFont val="Tahoma"/>
            <family val="2"/>
            <charset val="186"/>
          </rPr>
          <t>Charakteristika 1</t>
        </r>
        <r>
          <rPr>
            <sz val="10"/>
            <color indexed="81"/>
            <rFont val="Tahoma"/>
            <family val="2"/>
            <charset val="186"/>
          </rPr>
          <t xml:space="preserve"> iš pateikto sąrašo išsirinkti charakteristikas</t>
        </r>
      </text>
    </comment>
    <comment ref="J13" authorId="0" shapeId="0" xr:uid="{00000000-0006-0000-0100-000030000000}">
      <text>
        <r>
          <rPr>
            <sz val="10"/>
            <color indexed="81"/>
            <rFont val="Tahoma"/>
            <family val="2"/>
            <charset val="186"/>
          </rPr>
          <t xml:space="preserve">Atitinkamai kas pasirinkta prie </t>
        </r>
        <r>
          <rPr>
            <b/>
            <sz val="10"/>
            <color indexed="81"/>
            <rFont val="Tahoma"/>
            <family val="2"/>
            <charset val="186"/>
          </rPr>
          <t>Charakteristika 2</t>
        </r>
        <r>
          <rPr>
            <sz val="10"/>
            <color indexed="81"/>
            <rFont val="Tahoma"/>
            <family val="2"/>
            <charset val="186"/>
          </rPr>
          <t xml:space="preserve"> iš pateikto sąrašo išsirinkti charakteristikas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<sst xmlns="http://schemas.openxmlformats.org/spreadsheetml/2006/main" count="1246" uniqueCount="569">
  <si>
    <t>PROJEKTAVIMO - MONTAVIMO DARBŲ UŽDUOTIS</t>
  </si>
  <si>
    <t>Įrašomas Doclogix Nr.</t>
  </si>
  <si>
    <t>1.</t>
  </si>
  <si>
    <t>PROJEKTO PAVADINIMAS</t>
  </si>
  <si>
    <t>Regionas:</t>
  </si>
  <si>
    <t>Objekto pavadinimas:</t>
  </si>
  <si>
    <t>Investicinis numeris:</t>
  </si>
  <si>
    <t>PROJEKTAVIMO DARBŲ SUDĖTIS</t>
  </si>
  <si>
    <t>1.1.</t>
  </si>
  <si>
    <t>TECHNINIS - DARBO PROJEKTAS</t>
  </si>
  <si>
    <t>Rengiant techninį - darbo projektą privaloma vadovautis projektavimą reglamentuojančiais norminiais dokumentais, AB "Energijos skirstymo operatoriaus" reikalavimų, techniniams ir darbo projektams, aktualia redakcija.</t>
  </si>
  <si>
    <t>1.2.</t>
  </si>
  <si>
    <t>STATINIO PROJEKTO VYKDYMO PRIEŽIŪRA</t>
  </si>
  <si>
    <t>2.</t>
  </si>
  <si>
    <t>UŽSAKOVAS</t>
  </si>
  <si>
    <t>AB "Energijos skirstymo operatorius" (toliau - ESO)</t>
  </si>
  <si>
    <t>3.</t>
  </si>
  <si>
    <t>STATYBOS RŪŠIS</t>
  </si>
  <si>
    <t>Rekonstravimas</t>
  </si>
  <si>
    <t>PROJEKTAVIMO UŽDUOTIES RENGĖJAS</t>
  </si>
  <si>
    <t>4. PAGRINDINĖ, REKONSTRUOJAMŲ ELEKTROS TINKLO OBJEKTŲ, INFORMACIJA</t>
  </si>
  <si>
    <t>Vykdant, lentelėje pateiktus, projektavimo ir rangos darbus, privaloma įvertinti visus pateiktus priedus ir nuostatas, kurios pateiktos dalyje „Bendri techniniai reikalavimai“. Visi lentelėje pateikti kiekiai yra preliminarūs, konkretūs kiekiai turi būti nustatomi rengiant techninį - darbo projektą.</t>
  </si>
  <si>
    <t>Laikas, val.</t>
  </si>
  <si>
    <t>Kartai, vnt.</t>
  </si>
  <si>
    <t>Eil. Nr.</t>
  </si>
  <si>
    <t>Objekto pavadinimas</t>
  </si>
  <si>
    <t>Objekto TEVIS ID</t>
  </si>
  <si>
    <t>OL, TR, KL</t>
  </si>
  <si>
    <t>Vykdomi darbai</t>
  </si>
  <si>
    <t>OL, KL, TR rekonstrukcija, Pastabos</t>
  </si>
  <si>
    <t>Charakteristika 1</t>
  </si>
  <si>
    <t>Charakteristika 2</t>
  </si>
  <si>
    <t>Charakteristika 3</t>
  </si>
  <si>
    <t>Kiekis, (vnt.)</t>
  </si>
  <si>
    <t>Naujas 10 kV kabelis (KL) (km)</t>
  </si>
  <si>
    <t>Išmontuojama 10 kV OL (km)</t>
  </si>
  <si>
    <t>Nauja 10 kV OL, OLI (km)</t>
  </si>
  <si>
    <t>Naujo 10 kV VKS su komutavimu mont. (vnt.)</t>
  </si>
  <si>
    <t>Naujas 0,4 kV KL tinklas (km)</t>
  </si>
  <si>
    <t>Naujas 0,4 kV tinklas (OKL) (km)</t>
  </si>
  <si>
    <t>Naujai įrengiami 0,4 kV KS, KAS (vnt.)</t>
  </si>
  <si>
    <t>Išmontuotas 0,4 kV OL tinklas (km)</t>
  </si>
  <si>
    <t>Atramos keitimas (vnt.)</t>
  </si>
  <si>
    <t>Atvadas iki vartotojo (vnt.)</t>
  </si>
  <si>
    <t>ST montavimas (iki 63 kVA) (vnt.)</t>
  </si>
  <si>
    <t>ST montavimas (nuo 63 iki 400 kVA) (vnt.)</t>
  </si>
  <si>
    <t>Iki 160 kVA (MGT) be g. skyriklio 15.2.11</t>
  </si>
  <si>
    <t>Iki 160 kVA (MGMTT) (LLTs) 15.6.1</t>
  </si>
  <si>
    <t>Iki 630 kVA (MGMTT) (LTs) 15.6.2</t>
  </si>
  <si>
    <t>Iki 630 kVA (MGMTT) (LLTs) 15.6.2</t>
  </si>
  <si>
    <t>Iki 630 kVA (MGMTT) (LLLTs) 15.6.2</t>
  </si>
  <si>
    <t>2x630 kVA (MGMTT) (LLTsTs) 15.6.3</t>
  </si>
  <si>
    <t>2x630 kVA (MGMTT) (LLLTsTs) 15.6.3</t>
  </si>
  <si>
    <t>2x630 kVA (MGMTT) (LLLLTsTs) 15.6.3</t>
  </si>
  <si>
    <t>2x630 kVA (MGMTT) (LLSTsTs) 15.6.3</t>
  </si>
  <si>
    <t>2x630 kVA (MGMTT) (LLLSTsTs) 15.6.3</t>
  </si>
  <si>
    <t>Iki 630 kVA (Neįgilintos) (LTs) 15.2.10</t>
  </si>
  <si>
    <t>Iki 630 kVA (Neįgilintos) (LLTs) 15.2.10</t>
  </si>
  <si>
    <t>Iki 630 kVA (Neįgilintos) (LLLTs) 15.2.10</t>
  </si>
  <si>
    <t>Iki 630 kVA (Neįgilintos) (LLLLTs) 15.2.10</t>
  </si>
  <si>
    <t>1x800-1000 kVA neįgilinta 15.2.5</t>
  </si>
  <si>
    <t>2x800-1600 kVA neįgilinta 15.2.9</t>
  </si>
  <si>
    <t>Atjungimų skaičius</t>
  </si>
  <si>
    <t>Priedai Nr.</t>
  </si>
  <si>
    <t>Kiti 0,4 kV darbai</t>
  </si>
  <si>
    <t>Kiti 10 kV darbai</t>
  </si>
  <si>
    <t>Atjungimo laikai</t>
  </si>
  <si>
    <t>Nauji galios transf. 25 kVA</t>
  </si>
  <si>
    <t>Nauji galios transf. 40 kVA</t>
  </si>
  <si>
    <t>Nauji galios transf. 63 kVA</t>
  </si>
  <si>
    <t>Nauji galios transf. 100 kVA</t>
  </si>
  <si>
    <t xml:space="preserve">Nauji galios transf. 160 kVA </t>
  </si>
  <si>
    <t>Nauji galios transf. 250 kVA</t>
  </si>
  <si>
    <t>Nauji galios transf. 400 kVA</t>
  </si>
  <si>
    <t>Nauji galios transf. 630 kVA</t>
  </si>
  <si>
    <t>Nauji galios transf. 800 kVA</t>
  </si>
  <si>
    <t>Nauji galios transf. 1000 kVA</t>
  </si>
  <si>
    <t>Nauji galios transf. 1250 kVA</t>
  </si>
  <si>
    <t>Nauji galios transf. 1600 kVA</t>
  </si>
  <si>
    <t>Transformatoriai 2x400 kVA</t>
  </si>
  <si>
    <t>Transformatoriai 2x630 kVA</t>
  </si>
  <si>
    <t>Transformatoriai 2x800 kVA</t>
  </si>
  <si>
    <t>Transformatoriai 2x1000 kVA</t>
  </si>
  <si>
    <t>Transformatoriai 2x1250 kVA</t>
  </si>
  <si>
    <t>Transformatoriai 2x1600 kVA</t>
  </si>
  <si>
    <t>Transformatoriai 2x2000 kVA</t>
  </si>
  <si>
    <t>Transformatoriai 2x2500 kVA</t>
  </si>
  <si>
    <t>OLS montavimas (vnt.)</t>
  </si>
  <si>
    <t>OL valdomo jungtuvo įrengimas</t>
  </si>
  <si>
    <t>Naujo OL jungtuvo be valdymo su AKĮ funkcija įrengimas</t>
  </si>
  <si>
    <t>10 kV galinė mova</t>
  </si>
  <si>
    <t>10 kV jungiamoji mova</t>
  </si>
  <si>
    <t>Naujo 10 kV komutacinio punkto montavimas (KP)</t>
  </si>
  <si>
    <t>Naujo 0,23 kV oro linijos vienfazio įtampos reguliatoriaus montavimas</t>
  </si>
  <si>
    <t>Naujo 0,4 kV oro linijos apkrovų balansavimo įrenginio montavimas</t>
  </si>
  <si>
    <t>KT, MT, ST išmontavimas (vnt.)</t>
  </si>
  <si>
    <t>15.7.1. Stacionarių transformatorinių (TR) iki 630 kVA galios rekonstravimas (visos)</t>
  </si>
  <si>
    <t>15.7.1. 0,4 kV dalies Stacionarių transformatorinių (TR) iki 630 kVA</t>
  </si>
  <si>
    <t>15.7.1. 10 kV dalies Stacionarių transformatorinių (TR) iki 630 kVA rekonstravimas</t>
  </si>
  <si>
    <t>Kompensacinės ritės montavimas</t>
  </si>
  <si>
    <t>Trumpojo jungimo indikatorių montavimas su perdavimu SCADA</t>
  </si>
  <si>
    <t>Palikti esamą transformatorių</t>
  </si>
  <si>
    <t>Pakeisti 10 kV skirstyklą į SF6</t>
  </si>
  <si>
    <t>Sumontuoti 10 kV orinius narvelius</t>
  </si>
  <si>
    <t>Sumontuoti 10 kV narveliuose variklines pavaras</t>
  </si>
  <si>
    <t>Saugiklių kirtiklių bloko montavimas</t>
  </si>
  <si>
    <t>TSPĮ įrengimas</t>
  </si>
  <si>
    <t>OLS išmontavimavimas</t>
  </si>
  <si>
    <t>X</t>
  </si>
  <si>
    <t>Preliminari 10 kV kaina:</t>
  </si>
  <si>
    <t>Projektavimas</t>
  </si>
  <si>
    <t>Viso:</t>
  </si>
  <si>
    <t>Preliminari 0,4 kV kaina:</t>
  </si>
  <si>
    <t>10 kV kiekiai:</t>
  </si>
  <si>
    <t>0,4 kV kiekiai:</t>
  </si>
  <si>
    <t>Inventorinis Nr.</t>
  </si>
  <si>
    <t>KL sąlyga</t>
  </si>
  <si>
    <t>REK TR sąlyga</t>
  </si>
  <si>
    <t>TR sąlyga</t>
  </si>
  <si>
    <t>5.</t>
  </si>
  <si>
    <t>BENDRIEJI TECHNINIAI REIKALAVIMAI PROJEKTAVIMUI IR RANGOS DARBŲ VYKDYMUI</t>
  </si>
  <si>
    <t>5.1. Rengiant techninį - darbo projektą ir vykdant rangos darbus privaloma vadovautis:</t>
  </si>
  <si>
    <t>5.1.1.</t>
  </si>
  <si>
    <r>
      <t xml:space="preserve">Visi naudojami įrenginiai ir medžiagos turi tenkinti AB „Energijos skirstymo operatorius“ techninių reikalavimų, įrenginiams ir medžiagoms, aktualios redakcijos nuostatas galiojančias sutarties pasirašymo datai. Techninių reikalavimų aktualios redakcijos pateiktos Bendrovės internetiniame tinklalapyje </t>
    </r>
    <r>
      <rPr>
        <i/>
        <sz val="11"/>
        <color theme="1"/>
        <rFont val="Arial"/>
        <family val="2"/>
        <charset val="186"/>
      </rPr>
      <t>http://www.eso.lt/lt/partneriams/elektros-darbu-tiekejams-ir-rangovams/projektu-techniniai-reikalavimai.html</t>
    </r>
  </si>
  <si>
    <t>5.1.2.</t>
  </si>
  <si>
    <r>
      <t xml:space="preserve">Naujo ar rekonstruojamo elektros tinklo projektavimas ir rangos darbai turi būti vykdomi atsižvelgiant į AB "Energijos skirstymo operatorius" Elektros skirstomojo tinklo technologinės plėtros standarto, aktualios redakcijos, nuostatas. Dokumento aktuali redakcija peteikta Bendrovės internetiniame tinklapyje </t>
    </r>
    <r>
      <rPr>
        <i/>
        <sz val="11"/>
        <color theme="1"/>
        <rFont val="Arial"/>
        <family val="2"/>
        <charset val="186"/>
      </rPr>
      <t>http://www.eso.lt/lt/partneriams/elektros-darbu-tiekejams-ir-rangovams/techniniai-dokumentai-ir-formos_440.html</t>
    </r>
  </si>
  <si>
    <t>5.1.3.</t>
  </si>
  <si>
    <r>
      <t>Rekonstruojant ar naujai įrengiant elektros tinklą, operatyviniai žymenys suteikiami vadovaujantis AB „Energijos skirstymo operatorius“  Elektros ir telekomunikacinių tinklų inžinerinių įrenginių operatyvinių ir technologinių pavadinimų sudarymo bei žymenų įrengimo tvarkos aktualia redakcija. Dokumento aktuali redakcija peteikta Bendrovės internetiniame tinklapyje</t>
    </r>
    <r>
      <rPr>
        <i/>
        <sz val="11"/>
        <color theme="1"/>
        <rFont val="Arial"/>
        <family val="2"/>
        <charset val="186"/>
      </rPr>
      <t xml:space="preserve"> http://www.eso.lt/lt/partneriams/elektros-darbu-tiekejams-ir-rangovams/techniniai-dokumentai-ir-formos_440.html</t>
    </r>
  </si>
  <si>
    <t>5.1.4.</t>
  </si>
  <si>
    <r>
      <t xml:space="preserve">Rengiant techninį - darbo projektą ir vykdant rangos darbus vadovautis projektavimą, eksploatavimą ir įrengimą reglamentuojančiais norminiais dokumentais, AB "Energijos skirstymo operatoriaus" technologinių kortų aktualia redakcija. Dokumento aktuali redakcija peteikta Bendrovės internetiniame tinklapyje </t>
    </r>
    <r>
      <rPr>
        <i/>
        <sz val="11"/>
        <color theme="1"/>
        <rFont val="Arial"/>
        <family val="2"/>
        <charset val="186"/>
      </rPr>
      <t>https://www.eso.lt/lt/eso-partneriams/elektros-partneriams/sutarciu-valdymas_1954/techniniai-reikalavimai.html</t>
    </r>
  </si>
  <si>
    <t>5.1.5.</t>
  </si>
  <si>
    <r>
      <t>Naujų ar rekonstruojamų 0,4 - 10 kV elektros oro linijų elementų projektavimas ir įrengimas turi būti vykdomas vadovaujantis projektavimą, eksploatavimą ir įrengimą reglamentuojančiais norminiais dokumentais, AB „Energijos skirstymo operatorius“ patvirtintais 0,4 - 10 kV tipiniais projektais. Dokumento aktuali redakcija peteikta Bendrovės internetiniame tinklapyje</t>
    </r>
    <r>
      <rPr>
        <i/>
        <sz val="11"/>
        <color theme="1"/>
        <rFont val="Arial"/>
        <family val="2"/>
        <charset val="186"/>
      </rPr>
      <t xml:space="preserve"> http://www.eso.lt/lt/partneriams/elektros-darbu-tiekejams-ir-rangovams/projektu-techniniai-reikalavimai.html</t>
    </r>
    <r>
      <rPr>
        <sz val="12"/>
        <color theme="1"/>
        <rFont val="Arial"/>
        <family val="2"/>
        <charset val="186"/>
      </rPr>
      <t>. Netipiniai sprendiniai, kurių nėra tipiniuose projektuose, turi būti atvaizduoti detaliuose brėžiniuose, kad rangovas vykdantis rangos darbus galėtų juos įgyvendinti.</t>
    </r>
  </si>
  <si>
    <t>5.1.6.</t>
  </si>
  <si>
    <t>Rekonstruojant 0,4 kV elektros tinklus, projektavimo metu numatyti vietas elektros energijos apskaitos prietaisų (elektros skaitiklių) įrengimui, suprojektuoti reikiamą kiekį skirstomųjų kabelių spintų su apskaita (toliau - KS) ir/ar komercinių apskaitų spintų (toliau - KAS) pagal AB „Energijos skirstymo operatorius“ techninių reikalavimų, įrenginiams ir medžiagoms, aktualios redakcijos nuostatas ir vartotojų liesintąsias naudoti galias. Elektros energijos apskaitos įrenginiai turi būti suprojektuoti vadovaujantis galiojančiais teisės aktų reikalavimais. Taip pat nuo vartotojų objektų vidaus 0,4 kV ar 0,23 kV elektros tinklų prijungimui, suprojektuoti reikiamo skerspjūvio 0,4 kV ar 0,23 kV elektros kabelių linijas nuo projektuojamų 0,4 kV KS ir/ar KAS.</t>
  </si>
  <si>
    <t>5.1.7.</t>
  </si>
  <si>
    <r>
      <t xml:space="preserve">Rengiant techninį - darbo projektą vadovautis projektavimą reglamentuojančiais norminiais dokumentais, AB "Energijos skirstymo operatoriaus" reikalavimų, techniniams ir darbo projektams, aktualia redakcija. Dokumento aktuali redakcija peteikta Bendrovės internetiniame tinklapyje </t>
    </r>
    <r>
      <rPr>
        <i/>
        <sz val="11"/>
        <color theme="1"/>
        <rFont val="Arial"/>
        <family val="2"/>
        <charset val="186"/>
      </rPr>
      <t>http://www.eso.lt/lt/partneriams/elektros-darbu-tiekejams-ir-rangovams/techniniai-dokumentai-ir-formos_440.html</t>
    </r>
  </si>
  <si>
    <t>5.1.8.</t>
  </si>
  <si>
    <t xml:space="preserve">Kabelių skerspjūviai ir trasa parenkama projektuojant, siekiant suprojektuoti trumpiausiu atstumu. Projektinėje užduotyje nurodytas rekomenduojamas kabelių skerspjūvis ir pageidaujama preliminari klojimo trasa, kurie derinami projektavimo metu. Transformatorinių galia perskaičiavus esamas vartotojų galias ir suderinus su projekto derintoju gali būti keičiama be užduoties keitimo. </t>
  </si>
  <si>
    <t>5.1.9.</t>
  </si>
  <si>
    <t>Jei nurodyti papildomi darbai pagal defektavimo bei darbo apimčių žinialapį, darbai turi būti atlikti tik tuose ruožuose, kuriuose nenumatyta rekonstrukcija.</t>
  </si>
  <si>
    <t>5.1.10.</t>
  </si>
  <si>
    <t>Projektuojant elektros tinklus, vadovautis eso.lt patalpintomis tipinėmis elektros įrenginių schemomis.</t>
  </si>
  <si>
    <t>GIS Nuoroda:</t>
  </si>
  <si>
    <r>
      <t xml:space="preserve">Miestas </t>
    </r>
    <r>
      <rPr>
        <sz val="9"/>
        <color theme="1"/>
        <rFont val="Calibri"/>
        <family val="2"/>
        <charset val="186"/>
        <scheme val="minor"/>
      </rPr>
      <t>(pasirinkti)</t>
    </r>
    <r>
      <rPr>
        <b/>
        <sz val="11"/>
        <color theme="1"/>
        <rFont val="Calibri"/>
        <family val="2"/>
        <charset val="186"/>
        <scheme val="minor"/>
      </rPr>
      <t>:</t>
    </r>
  </si>
  <si>
    <t>Taip</t>
  </si>
  <si>
    <t>Pasirenkama ar rekonstruojamas miestas ar kaimiška vietovė atitinkamai keičiasi 10 ir 0,4 kV kainos t. y. esama kaina dauginama iš koeficiento.</t>
  </si>
  <si>
    <t>Nauji Galios transformatoriai 10 kV, vnt.</t>
  </si>
  <si>
    <t>Naujos ST montavimas, vnt.</t>
  </si>
  <si>
    <t>Naujos MT montavimas, vnt.</t>
  </si>
  <si>
    <t>Naujas 0,4 kV KL, km</t>
  </si>
  <si>
    <t>Naujas 0,4 kV OKL, km</t>
  </si>
  <si>
    <t>Naujas 10 kV OLI, km</t>
  </si>
  <si>
    <t>Naujas 10 kV KL, km</t>
  </si>
  <si>
    <t>Naujas KS/KAS kiekis, vnt.</t>
  </si>
  <si>
    <t>Naujos TSPĮ, vnt.</t>
  </si>
  <si>
    <t>OLJ "Recloser" montavimas, vnt.</t>
  </si>
  <si>
    <t>0,23 kV OL įtampos reg. mont., vnt.</t>
  </si>
  <si>
    <t>0,4 kV OL apkrovų balansavimo įr. mont., vnt.</t>
  </si>
  <si>
    <t>Kompensavimo ritės vnt.</t>
  </si>
  <si>
    <t>Rekonstruojamų TR ID</t>
  </si>
  <si>
    <t>PU kaina, Eur.</t>
  </si>
  <si>
    <t>KL ID</t>
  </si>
  <si>
    <t>TR ID</t>
  </si>
  <si>
    <t>Pastabos:</t>
  </si>
  <si>
    <t>Įtampa</t>
  </si>
  <si>
    <t>Tekstas</t>
  </si>
  <si>
    <t>Pastabos</t>
  </si>
  <si>
    <t>0,4 kV OL L-XXX keitimas į KL. Magistralinėje linijoje kloti ne mažesnio kaip 120/240 mm2 skerspjūvio KL, atšakoms parinkti tinkamo skerspjūvio KL pagal vartotojų galią, nuostolius, trumpojo jungimo sroves ir suprojektuoti reikiamą kiekį KS/KAS ir KAS.
Esamą 0,4 kV OL išmontuoti.</t>
  </si>
  <si>
    <t>KL skerspjūvis nurodomas atitinkamai magistralinės KL mieteliuose 240 mm2 kitur 120 mm2.</t>
  </si>
  <si>
    <t>Dėl gatvių apšvietimo perjungimo, sprendinius derinti su objekto savininkais.</t>
  </si>
  <si>
    <t>XXX keitimas į MGT (MT). MT prijungiama 10 kV KL XXX mm2 nuo atr. XXX, išmontuojant OLS XXX. Prie MT perjungiamų 0,4 kV linijų, parinkti tinkamas apsaugas pagal esamas vartotojų galias, linijų įtampos nuostolius bei trumpojo jungimo sroves.</t>
  </si>
  <si>
    <t>XXX keitimas į MGT (MT). MT prijungiama 10 kV KL XXX mm2 nuo atr. XXX, išmontuojant OLS XXX. Nuo MT perjungti esamas 0,4 kV linijas.</t>
  </si>
  <si>
    <t>Įvertinus galimybes esamus vartotojus nuo rekonstruojamos OL perjungti prie esamos 0,4 kV KL, sumontuojant reikiamą kiekį KS/KAS bei panaudojant tinkamas esamas KS/KAS vartotojų perjungimui.</t>
  </si>
  <si>
    <t>DSRĮr</t>
  </si>
  <si>
    <r>
      <t xml:space="preserve">Šalia naujo DSRĮr įrengti naują KAS, į kurį užvesti 0,4 kV KL iš </t>
    </r>
    <r>
      <rPr>
        <sz val="11"/>
        <color rgb="FFFF0000"/>
        <rFont val="Arial"/>
        <family val="2"/>
        <charset val="186"/>
      </rPr>
      <t>KS-</t>
    </r>
    <r>
      <rPr>
        <sz val="11"/>
        <color theme="1"/>
        <rFont val="Arial"/>
        <family val="2"/>
        <charset val="186"/>
      </rPr>
      <t>. Prijungti skirstomąjį skydą. Įrengti įvadinį C16 A automatinį jungiklį. 
Įrengti elektros tinklą (nuo elektros apskaitos prietaiso iki NVS įrangos), įrengiant skirstomąjį skydą (1 vnt.) su automatiniu išjungikliu (2 vnt.), srovės nuotėkio rele (1 vnt.) ir viršįtampių ribotuvu (1 vnt.).</t>
    </r>
  </si>
  <si>
    <t>KL</t>
  </si>
  <si>
    <t>OL</t>
  </si>
  <si>
    <t>TR</t>
  </si>
  <si>
    <t>KL klojimas 10 kV</t>
  </si>
  <si>
    <t>KL elementų montavimas</t>
  </si>
  <si>
    <t>KL klojimas 04 kV</t>
  </si>
  <si>
    <t>KL klojimas</t>
  </si>
  <si>
    <t>KL skerspjūvis 50 mm2</t>
  </si>
  <si>
    <t>KS</t>
  </si>
  <si>
    <t>KL skerspjūvis 95 mm2</t>
  </si>
  <si>
    <t>KL skerspjūvis 120 mm2</t>
  </si>
  <si>
    <t>Kita</t>
  </si>
  <si>
    <t>KL skerspjūvis 150 mm2</t>
  </si>
  <si>
    <t>Parengtas projektas</t>
  </si>
  <si>
    <t>KL skerspjūvis 240 mm2</t>
  </si>
  <si>
    <t>KL skerspjūvis 500 mm2</t>
  </si>
  <si>
    <t>OL keitimas į OKL</t>
  </si>
  <si>
    <t>OL išmontavimas</t>
  </si>
  <si>
    <t>OL elementų išmontavimas</t>
  </si>
  <si>
    <t>OL defektų šalinimas ir trasų valymas</t>
  </si>
  <si>
    <t>OL jungtuvo įrengimas</t>
  </si>
  <si>
    <t>OL naujo tinklo elemento montavimas</t>
  </si>
  <si>
    <t>OL keitimas į OLA</t>
  </si>
  <si>
    <t>OL laidų keitimas</t>
  </si>
  <si>
    <t>Keitimas į 3x25+35 OKL</t>
  </si>
  <si>
    <t>10 kV OL išmontavimas</t>
  </si>
  <si>
    <t>Atramos</t>
  </si>
  <si>
    <t>Defektavimo bei darbo apimčių žinialapis</t>
  </si>
  <si>
    <t>OL jungtuvo be valdymo su AKĮ funkcija įrengimas</t>
  </si>
  <si>
    <t>OLS montavimas/ keitimas</t>
  </si>
  <si>
    <t>OL laidų keitimas į izoliuotus 35 mm2</t>
  </si>
  <si>
    <t>Laidų keitimas į 35 mm2</t>
  </si>
  <si>
    <t>Keitimas į 3x35+50 OKL</t>
  </si>
  <si>
    <t>0,4 kV OL išmontavimas</t>
  </si>
  <si>
    <t>OLS</t>
  </si>
  <si>
    <t>OL laidų keitimas į izoliuotus 70 mm2</t>
  </si>
  <si>
    <t>Laidų keitimas į 50 mm2</t>
  </si>
  <si>
    <t>Keitimas į 3x50+70 OKL</t>
  </si>
  <si>
    <t>0,23 kV oro linijos vienfazio įtampos reguliatoriaus montavimas</t>
  </si>
  <si>
    <t>OL laidų keitimas į izoliuotus 120 mm2</t>
  </si>
  <si>
    <t>Laidų keitimas į 70 mm2</t>
  </si>
  <si>
    <t>Keitimas į 3x70+95 OKL</t>
  </si>
  <si>
    <t>0,4 kV oro linijos apkrovų balansavimo įrenginio montavimas</t>
  </si>
  <si>
    <t>Keitimas į 3x120+95 OKL</t>
  </si>
  <si>
    <t>Pakeisti ar sumontuoti atramą (stiebų vnt.)</t>
  </si>
  <si>
    <t>OL elektros tinklo optimizavimas</t>
  </si>
  <si>
    <t>MT montavimas</t>
  </si>
  <si>
    <t>ST montavimas</t>
  </si>
  <si>
    <t>TR Stacionariosios rekonstravimas</t>
  </si>
  <si>
    <t>TR Stacionariosios statybinės dalies rekonstrukcija</t>
  </si>
  <si>
    <t>MT rekonstravimas</t>
  </si>
  <si>
    <t>KT ST MT išmontavimas</t>
  </si>
  <si>
    <t>Galios transformatoriaus keitimas</t>
  </si>
  <si>
    <t>Galinės MGT montavimas</t>
  </si>
  <si>
    <t>Tranzitinės MTT montavimas</t>
  </si>
  <si>
    <t>ST iki 63 kVA 15.4.4</t>
  </si>
  <si>
    <t>ST nuo 100 iki 400 kVA 15.4.5</t>
  </si>
  <si>
    <t>ST MT perkėlimas į kitą vietą</t>
  </si>
  <si>
    <t>Pakeisti galios transformatorių</t>
  </si>
  <si>
    <t>ST iki 63 kVA 15.4.4 su OLS</t>
  </si>
  <si>
    <t>ST nuo 100 iki 400 kVA 15.4.5 su OLS</t>
  </si>
  <si>
    <t>TR naujo tinklo elemento montavimas</t>
  </si>
  <si>
    <t>ST perkelti į kitą vietą</t>
  </si>
  <si>
    <t>MT perkelti į kitą vietą</t>
  </si>
  <si>
    <t>15.7.1. Stacionarių transformatorinių (TR) iki 630 kVA galios (su 1 arba 2 galios transformatoriais) rekonstravimas (visos)</t>
  </si>
  <si>
    <t>Statybinės dalies defektavimo žinialapis</t>
  </si>
  <si>
    <t>Išmontuoti KT</t>
  </si>
  <si>
    <t>MGT Transformatorius 25 kVA Yzn11</t>
  </si>
  <si>
    <t>Transformatorius 25 kVA Yzn11</t>
  </si>
  <si>
    <t>ST Transformatorius 25 kVA</t>
  </si>
  <si>
    <t>ST Transformatorius 100 kVA Yzn11</t>
  </si>
  <si>
    <t>25 kVA Yzn11</t>
  </si>
  <si>
    <t>Palikti esamą g. transformatorių</t>
  </si>
  <si>
    <t>15.7.1. 0,4 kV dalies Stacionarių transformatorinių (TR) iki 630 kVA galios (su 1 arba 2 galios transformatoriais) rekonstravimas</t>
  </si>
  <si>
    <t>Išmontuoti ST</t>
  </si>
  <si>
    <t>MGT Transformatorius 40 kVA Yzn11</t>
  </si>
  <si>
    <t>Transformatorius 40 kVA Yzn11</t>
  </si>
  <si>
    <t>ST Transformatorius 40 kVA</t>
  </si>
  <si>
    <t>ST Transformatorius 160 kVA Dyn11</t>
  </si>
  <si>
    <t>40 kVA Yzn11</t>
  </si>
  <si>
    <t>15.7.1. 10 kV dalies Stacionarių transformatorinių (TR) iki 630 kVA galios (su 1 arba 2 galios transformatoriais) rekonstravimas</t>
  </si>
  <si>
    <t>Išmontuoti MT</t>
  </si>
  <si>
    <t>MGT Transformatorius 63 kVA Yzn11</t>
  </si>
  <si>
    <t>Transformatorius 63 kVA Yzn11</t>
  </si>
  <si>
    <t>ST Transformatorius 63 kVA</t>
  </si>
  <si>
    <t>ST Transformatorius 250 kVA Dyn11</t>
  </si>
  <si>
    <t>63 kVA Yzn11</t>
  </si>
  <si>
    <t>Išmontuoti TR</t>
  </si>
  <si>
    <t>MGT Transformatorius 100 kVA Yzn11</t>
  </si>
  <si>
    <t>Transformatorius 100 kVA Yzn11</t>
  </si>
  <si>
    <t>ST Transformatorius 400 kVA Dyn11</t>
  </si>
  <si>
    <t>100 kVA Yzn11</t>
  </si>
  <si>
    <t>Sumontuoti papildomus 10 kV orinius narvelius</t>
  </si>
  <si>
    <t>Sumontuoti Micro TSPĮ</t>
  </si>
  <si>
    <t>MGT Transformatorius 160 kVA Dyn11</t>
  </si>
  <si>
    <t>Transformatorius 160 kVA Dyn11</t>
  </si>
  <si>
    <t>160 kVA Dyn11</t>
  </si>
  <si>
    <t>Sumontuoti eksploatuotą MT iš sandėlio</t>
  </si>
  <si>
    <t>MGT Transformatorius 250 kVA Dyn11</t>
  </si>
  <si>
    <t>Transformatorius 250 kVA Dyn11</t>
  </si>
  <si>
    <t>250 kVA Dyn11</t>
  </si>
  <si>
    <t>MGT Transformatorius 400 kVA Dyn11</t>
  </si>
  <si>
    <t>Transformatorius 400 kVA Dyn11</t>
  </si>
  <si>
    <t>400 kVA Dyn11</t>
  </si>
  <si>
    <t>MGT Transformatorius 630 kVA Dyn11</t>
  </si>
  <si>
    <t>Transformatorius 630 kVA Dyn11</t>
  </si>
  <si>
    <t>630 kVA Dyn11</t>
  </si>
  <si>
    <t>Transformatorius 800 kVA</t>
  </si>
  <si>
    <t>800 kVA Dyn11</t>
  </si>
  <si>
    <t>Transformatorius 1000 kVA</t>
  </si>
  <si>
    <t>1000 kVA Dyn11</t>
  </si>
  <si>
    <t>Vidutinės 6-10 kV įtampos komutavimo punkto (KP) montavimas</t>
  </si>
  <si>
    <t>Transformatorius 1250 kVA</t>
  </si>
  <si>
    <t>1250 kVA Dyn11</t>
  </si>
  <si>
    <t>Betoninės transformatorinės montavimas</t>
  </si>
  <si>
    <t>Transformatorius 1600 kVA</t>
  </si>
  <si>
    <t>1600 kVA Dyn11</t>
  </si>
  <si>
    <t>Transformatorius 2000 kVA</t>
  </si>
  <si>
    <t>Transformatorius 2500 kVA</t>
  </si>
  <si>
    <t>2x800-1000 kVA neįgilinta 15.2.9</t>
  </si>
  <si>
    <t>MGT Transformatorius 160 kVA Yyn0</t>
  </si>
  <si>
    <t>MGT Transformatorius 250 kVA Yyn0</t>
  </si>
  <si>
    <t>MGT Transformatorius 400 kVA Yyn0</t>
  </si>
  <si>
    <t>MGT Transformatorius 630 kVA Yyn0</t>
  </si>
  <si>
    <t>Darbo pavadinimas</t>
  </si>
  <si>
    <t>Kaina, Eur</t>
  </si>
  <si>
    <t>800 įrengimas ir 1860 įranga</t>
  </si>
  <si>
    <t>13439 darbai + 25560 medžiagos 1 kM KL kaina medžiaga + darbai su dangų atstatymu 150 m asfaltas 150 m plytelės 700m % dirva. 4 galinės movos su darbai ir medžiagom nuo 120 mm2. Be demontavimo darbų (pamažinta buvo 38998)</t>
  </si>
  <si>
    <t>1 km laidai, atramos</t>
  </si>
  <si>
    <t>OL, OLI + darbas. Be demontavimo darbų. Laidai su atramomis ir metalo konstrukcijomis, įžeminimas.</t>
  </si>
  <si>
    <t>VKS + montavimas</t>
  </si>
  <si>
    <t>KL + darbas (pamažinta buvo 32288)</t>
  </si>
  <si>
    <t>OKL + darbas</t>
  </si>
  <si>
    <t>KS + darbas</t>
  </si>
  <si>
    <t>atrama 230 + darbai 270</t>
  </si>
  <si>
    <t>atvadas 50 m. + darbas. 50 M KL kaina medžiaga + su dangų su dangų atstatymu 25m trinkelės + 25m dirva 2 galinės movos su darbai ir medžiagom nuo 16 mm2</t>
  </si>
  <si>
    <t>ST + darbas</t>
  </si>
  <si>
    <t>Su vienu iki 160 kVA (MGT 15.2.11) be g. skyriklio</t>
  </si>
  <si>
    <t>MT+ darbas + OLS 1118</t>
  </si>
  <si>
    <t>MT + darbas</t>
  </si>
  <si>
    <t>Iki 630 kVA (MGMTT) (LTS) 15.6.2</t>
  </si>
  <si>
    <t>Iki 630 kVA (MGMTT) (LLTS) 15.6.2</t>
  </si>
  <si>
    <t>Iki 630 kVA (MGMTT) (LLLTS) 15.6.2</t>
  </si>
  <si>
    <t>MT + darbas (40410/391608)</t>
  </si>
  <si>
    <t>MT + darbai (40410/301625)</t>
  </si>
  <si>
    <t>Netipinė nėra sutarties</t>
  </si>
  <si>
    <t>Netipinė nėra sutarties. Kaina interpretuota</t>
  </si>
  <si>
    <t>Tiesiog PU įrašoma kaina</t>
  </si>
  <si>
    <t>Galios transformatorius + darbai</t>
  </si>
  <si>
    <t xml:space="preserve">Galios transformatorius + darbai 500 (40410/390139) </t>
  </si>
  <si>
    <t>OLS + darbai</t>
  </si>
  <si>
    <t>OLJ + darbai</t>
  </si>
  <si>
    <t>Paimtas vidurkis iš 5 vnt. rekonstruotų TR. 10 ir 0,4 kV be statybinės dalies. Su valdymu.</t>
  </si>
  <si>
    <t xml:space="preserve">15.7.1. 0,4 kV dalies Stacionarių transformatorinių (TR) iki 630 kVA galios (su 1 arba 2 galios transformatoriais) rekonstravimas </t>
  </si>
  <si>
    <t>Paimtas vidurkis iš 5 vnt. rekonstruotų TR.</t>
  </si>
  <si>
    <t>Paimtas vidurkis iš 5 vnt. rekonstruotų TR. Su valdymu.</t>
  </si>
  <si>
    <t>OL Trumpojo jungimo indikatorių montavimas su perdavimu SCADA</t>
  </si>
  <si>
    <t>Kaina iš metinių sutarčių. kaina iš čia neįmama</t>
  </si>
  <si>
    <t>OLS išmontavimas</t>
  </si>
  <si>
    <t>Naujas 10 kV kabelis (KL) (km) 1x500 mm2</t>
  </si>
  <si>
    <t>Naujas 10 kV kabelis (KL) (km) 1x240 mm2</t>
  </si>
  <si>
    <t>Projektavimas iki 35000 EUR</t>
  </si>
  <si>
    <t>Stulpelio pavadinimas</t>
  </si>
  <si>
    <t>Aprašymas</t>
  </si>
  <si>
    <t>Projektinės užduoties darbo aprašymo eilės numeris</t>
  </si>
  <si>
    <r>
      <t xml:space="preserve">Nurodomas rekonstruojamo objekto pavadinimas. PVZ.
</t>
    </r>
    <r>
      <rPr>
        <b/>
        <sz val="11"/>
        <color theme="1"/>
        <rFont val="Calibri"/>
        <family val="2"/>
        <charset val="186"/>
        <scheme val="minor"/>
      </rPr>
      <t xml:space="preserve">10 kV OL: </t>
    </r>
    <r>
      <rPr>
        <sz val="11"/>
        <color theme="1"/>
        <rFont val="Calibri"/>
        <family val="2"/>
        <charset val="186"/>
        <scheme val="minor"/>
      </rPr>
      <t xml:space="preserve">10 kV OL L-100 iš Vietovės TP
</t>
    </r>
    <r>
      <rPr>
        <b/>
        <sz val="11"/>
        <color theme="1"/>
        <rFont val="Calibri"/>
        <family val="2"/>
        <charset val="186"/>
        <scheme val="minor"/>
      </rPr>
      <t>0,4 kV OL:</t>
    </r>
    <r>
      <rPr>
        <sz val="11"/>
        <color theme="1"/>
        <rFont val="Calibri"/>
        <family val="2"/>
        <charset val="186"/>
        <scheme val="minor"/>
      </rPr>
      <t xml:space="preserve"> 0,4 kV OL L-100 iš V-101
</t>
    </r>
    <r>
      <rPr>
        <b/>
        <sz val="11"/>
        <color theme="1"/>
        <rFont val="Calibri"/>
        <family val="2"/>
        <charset val="186"/>
        <scheme val="minor"/>
      </rPr>
      <t>TR:</t>
    </r>
    <r>
      <rPr>
        <sz val="11"/>
        <color theme="1"/>
        <rFont val="Calibri"/>
        <family val="2"/>
        <charset val="186"/>
        <scheme val="minor"/>
      </rPr>
      <t xml:space="preserve"> V-101 (L-100 iš Vietovės TP)</t>
    </r>
  </si>
  <si>
    <t>Nurodomas TEVIS ID</t>
  </si>
  <si>
    <r>
      <t xml:space="preserve">Pasirenkamas tipas:
</t>
    </r>
    <r>
      <rPr>
        <b/>
        <sz val="11"/>
        <color theme="1"/>
        <rFont val="Calibri"/>
        <family val="2"/>
        <charset val="186"/>
        <scheme val="minor"/>
      </rPr>
      <t>OL-</t>
    </r>
    <r>
      <rPr>
        <sz val="11"/>
        <color theme="1"/>
        <rFont val="Calibri"/>
        <family val="2"/>
        <charset val="186"/>
        <scheme val="minor"/>
      </rPr>
      <t xml:space="preserve"> kai keičiama OL;
</t>
    </r>
    <r>
      <rPr>
        <b/>
        <sz val="11"/>
        <color theme="1"/>
        <rFont val="Calibri"/>
        <family val="2"/>
        <charset val="186"/>
        <scheme val="minor"/>
      </rPr>
      <t>KL-</t>
    </r>
    <r>
      <rPr>
        <sz val="11"/>
        <color theme="1"/>
        <rFont val="Calibri"/>
        <family val="2"/>
        <charset val="186"/>
        <scheme val="minor"/>
      </rPr>
      <t xml:space="preserve"> kai montuojama nauja KL;
</t>
    </r>
    <r>
      <rPr>
        <b/>
        <sz val="11"/>
        <color theme="1"/>
        <rFont val="Calibri"/>
        <family val="2"/>
        <charset val="186"/>
        <scheme val="minor"/>
      </rPr>
      <t>TR-</t>
    </r>
    <r>
      <rPr>
        <sz val="11"/>
        <color theme="1"/>
        <rFont val="Calibri"/>
        <family val="2"/>
        <charset val="186"/>
        <scheme val="minor"/>
      </rPr>
      <t xml:space="preserve"> kai keičiama ar statoma transformatorinė.</t>
    </r>
  </si>
  <si>
    <r>
      <t xml:space="preserve">Iš klasifikatoriaus pasirenkamas vykdomų darbų tipas. 
Priklausomai kas pasirinkta </t>
    </r>
    <r>
      <rPr>
        <b/>
        <sz val="11"/>
        <color theme="1"/>
        <rFont val="Calibri"/>
        <family val="2"/>
        <charset val="186"/>
        <scheme val="minor"/>
      </rPr>
      <t>OL, TR ar KL</t>
    </r>
    <r>
      <rPr>
        <sz val="11"/>
        <color theme="1"/>
        <rFont val="Calibri"/>
        <family val="2"/>
        <charset val="186"/>
        <scheme val="minor"/>
      </rPr>
      <t xml:space="preserve"> (Eil. Nr. 4)</t>
    </r>
    <r>
      <rPr>
        <b/>
        <sz val="11"/>
        <color theme="1"/>
        <rFont val="Calibri"/>
        <family val="2"/>
        <charset val="186"/>
        <scheme val="minor"/>
      </rPr>
      <t xml:space="preserve"> </t>
    </r>
    <r>
      <rPr>
        <sz val="11"/>
        <color theme="1"/>
        <rFont val="Calibri"/>
        <family val="2"/>
        <charset val="186"/>
        <scheme val="minor"/>
      </rPr>
      <t>atitinkamai duoda išsirinkti darbus iš klasifikatoriaus</t>
    </r>
  </si>
  <si>
    <t>OL, KL, TR rekonstrukcija</t>
  </si>
  <si>
    <t>Pildoma kas bus vykdoma. Pvz. kabeliuojami tarpatramiai. Jei KL klojamas tarp atramų, nurodoma ar reikia pastatyti paramstį. Laukas be apribojimų</t>
  </si>
  <si>
    <r>
      <t xml:space="preserve">Priklausomai kas pasirinkta prie </t>
    </r>
    <r>
      <rPr>
        <b/>
        <sz val="11"/>
        <color theme="1"/>
        <rFont val="Calibri"/>
        <family val="2"/>
        <charset val="186"/>
        <scheme val="minor"/>
      </rPr>
      <t>Vykdomi darbai</t>
    </r>
    <r>
      <rPr>
        <sz val="11"/>
        <color theme="1"/>
        <rFont val="Calibri"/>
        <family val="2"/>
        <charset val="186"/>
        <scheme val="minor"/>
      </rPr>
      <t xml:space="preserve"> (Eil. Nr. 5) atitinkamai iš klasifikatoriaus duoda išsirinkti charakteristikas</t>
    </r>
  </si>
  <si>
    <r>
      <t xml:space="preserve">Atitinkamai kas pasirinkta prie </t>
    </r>
    <r>
      <rPr>
        <b/>
        <sz val="11"/>
        <color theme="1"/>
        <rFont val="Calibri"/>
        <family val="2"/>
        <charset val="186"/>
        <scheme val="minor"/>
      </rPr>
      <t xml:space="preserve">Charakteristika 1 </t>
    </r>
    <r>
      <rPr>
        <sz val="11"/>
        <color theme="1"/>
        <rFont val="Calibri"/>
        <family val="2"/>
        <charset val="186"/>
        <scheme val="minor"/>
      </rPr>
      <t>(Eil. Nr. 7) iš pateikto sąrašo išsirinkti charakteristikas</t>
    </r>
  </si>
  <si>
    <r>
      <t xml:space="preserve">Atitinkamai kas pasirinkta prie </t>
    </r>
    <r>
      <rPr>
        <b/>
        <sz val="11"/>
        <color theme="1"/>
        <rFont val="Calibri"/>
        <family val="2"/>
        <charset val="186"/>
        <scheme val="minor"/>
      </rPr>
      <t xml:space="preserve">Charakteristika 2 </t>
    </r>
    <r>
      <rPr>
        <sz val="11"/>
        <color theme="1"/>
        <rFont val="Calibri"/>
        <family val="2"/>
        <charset val="186"/>
        <scheme val="minor"/>
      </rPr>
      <t>(Eil. Nr. 8) iš pateikto sąrašo išsirinkti charakteristikas</t>
    </r>
  </si>
  <si>
    <t>Narvelių charakteristikos</t>
  </si>
  <si>
    <t>Narvelių charakteristikos užsipildo automatiškai priklausomai kiek nurodoma montuoti narvelių (Eil. Nr.  19, 20)</t>
  </si>
  <si>
    <t>Komercinė apskaita Yra/Nėra</t>
  </si>
  <si>
    <t>Nurodoma ar reikia montuoti komercinę apskaitos spintą</t>
  </si>
  <si>
    <t>Nurodomas naujo KL ilgis</t>
  </si>
  <si>
    <t>Nurodomas OL ar OLA ilgis</t>
  </si>
  <si>
    <t>Naujos 10 kV VKS be komutavimo mont. (vnt.)</t>
  </si>
  <si>
    <t>Nurodomas 10 kV VKS be komutavimo (Kabeldon) kiekis toje pačioje eilutėje prie Naujo KL klojimo.</t>
  </si>
  <si>
    <t>Naujos 10 kV VKS su komutavimu mont. (vnt.)</t>
  </si>
  <si>
    <t>Nurodomas 10 kV VKS su komutavimo galimybe (Gevea) kiekis toje pačioje eilutėje prie Naujo KL klojimo.</t>
  </si>
  <si>
    <t>Trumpojo jungimo indikat. mont. (vnt.)</t>
  </si>
  <si>
    <t>Nurodomas trumpojo jungimo indikatoriaus su perdavimu į SCADA įrengimas (vnt. komplektas)</t>
  </si>
  <si>
    <t>Naujos ST montavimas (vnt.)</t>
  </si>
  <si>
    <t>Nurodomas naujos ST montavimas. Jei montuojama (keičiama) vietoje esamos transformatorinės papildomai nurodomas transformatorinės demontavimas.</t>
  </si>
  <si>
    <t>Naujos MT montavimas (vnt.)</t>
  </si>
  <si>
    <t>Nurodomas naujos MT montavimas. Jei montuojama (keičiama) vietoje esamos transformatorinės papildomai nurodomas transformatorinės demontavimas.</t>
  </si>
  <si>
    <t>10 kV nauji narveliai (vnt.)</t>
  </si>
  <si>
    <t>Nurodomas naujų nevaldomų narvelių kiekis. Priklausomai nuo nurodomų narvelių kiekio prie Narvelių charakteristikos (Eil. Nr. 9) atsiranda įrašas.</t>
  </si>
  <si>
    <t>10 kV nauji valdomi narveliai (vnt.)</t>
  </si>
  <si>
    <t>Nurodomas naujų valdomų narvelių kiekis. Priklausomai nuo nurodomų narvelių kiekio prie narvelių charakteristikų atsiranda įrašas.</t>
  </si>
  <si>
    <t>Nauji galios transf. nuo 25-160 kVA (vnt.)</t>
  </si>
  <si>
    <t>Nurodomas galios transformatorių keitimas iki 160 kVA</t>
  </si>
  <si>
    <t>Nauji galios transf. nuo 250-630 kVA (vnt.)</t>
  </si>
  <si>
    <t>Nurodomas galios transformatorių keitimas nuo 250 kVA</t>
  </si>
  <si>
    <t>TR, MT rekonstravimas (vnt.)</t>
  </si>
  <si>
    <t>Kiekis užsipildo automatiškai jei parenkamas MT ar TR rekonstravimas</t>
  </si>
  <si>
    <t>TR stacionarios statybinės dalies
 rekonst.</t>
  </si>
  <si>
    <t>Kiekis užsipildo automatiškai jei parenkamas TR statybinės dalies rekonstravimas</t>
  </si>
  <si>
    <t>Nurodomas montuojamų OLS kiekis</t>
  </si>
  <si>
    <t>OLJ "Fusesaver" montavimas (vnt.)</t>
  </si>
  <si>
    <t>Kiekis užsipildo automatiškai jei parenkamas OL jungtuvo be valdymo su AKĮ funkcija įrengimas</t>
  </si>
  <si>
    <t>OLJ "Recloser" montavimas (vnt.)</t>
  </si>
  <si>
    <t>TR, KT, MT, ST 
demontavimas (vnt.)</t>
  </si>
  <si>
    <t>Kiekis užsipildo automatiškai jei parenkamas transformatorinės demontavimas</t>
  </si>
  <si>
    <t>Demontuojama 10 kV OL (km)</t>
  </si>
  <si>
    <t>Nurodomas 10 kV OL demontuojamų OL ilgis</t>
  </si>
  <si>
    <t>Nurodomas naujai klojamo 0,4 kV KL ilgis</t>
  </si>
  <si>
    <t xml:space="preserve">Nurodomas naujai tiesiamo 0,4 kV OKL ilgis </t>
  </si>
  <si>
    <t>Nurodoma naujai montuojamų KS, KAS skaičius</t>
  </si>
  <si>
    <t>Demontuotas 0,4 kV OL tinklas (km)</t>
  </si>
  <si>
    <t>Nurodomas demontuojamo 0,4 kV OL ilgis</t>
  </si>
  <si>
    <t>10 kV (Defektinis) SUMA</t>
  </si>
  <si>
    <t>Nurodoma 10 kV preliminari defektų šalinimo kaina</t>
  </si>
  <si>
    <t>0,4 kV (Defektinis) SUMA</t>
  </si>
  <si>
    <t>Nurodoma 0,4 kV preliminari defektų šalinimo kaina</t>
  </si>
  <si>
    <t>Nurodomas kompensacinės ritės montavimas</t>
  </si>
  <si>
    <t xml:space="preserve">Nurodomas 0,4 ir 10 kV reikalingas atjungimų kiekis norint įvykdyti objektą. PVZ. Numatoma pakloti KL ir įrengti vieną MT - reikalingas vienas 10 kV atjungimas. Taip pat vartotojų perjungimui reikalingas vienas 0,4 kV atjungimas </t>
  </si>
  <si>
    <t>Nurodomi priedai, kuriuose vizualiai atvaizduoti sprendiniai</t>
  </si>
  <si>
    <t>0,4-10 kV tinklas</t>
  </si>
  <si>
    <t>Tipas</t>
  </si>
  <si>
    <t>Nr.</t>
  </si>
  <si>
    <t>Techninių reikalavimų pavadinimas</t>
  </si>
  <si>
    <t xml:space="preserve">15. Transformatorinės ir 10 kV skirstyklos </t>
  </si>
  <si>
    <t>15.2  Modulinės</t>
  </si>
  <si>
    <t>15.2.2</t>
  </si>
  <si>
    <t>10-0.4 kV itampos su dviem 800 - 1000 kVA galios transformatoriais tranzitinė modulinė transformatorinė</t>
  </si>
  <si>
    <t>http://www.eso.lt/lt/partneriams/elektros-darbu-tiekejams-ir-rangovams/projektu-techniniai-reikalavimai.html</t>
  </si>
  <si>
    <t>15.2.5</t>
  </si>
  <si>
    <t>10-0,4 kV modulinė transformatorinė su vienu iki 800 - 1000 kVA galios transformatoriumi (neįgilinta)</t>
  </si>
  <si>
    <t xml:space="preserve">15.2.9  </t>
  </si>
  <si>
    <t>10-0,4 kV modulinė transformatorinė su dviem 800 - 1600 kVA galios transformatoriais (neįgilinta)</t>
  </si>
  <si>
    <t>15.2.10</t>
  </si>
  <si>
    <t>10-0,4 kV įtampos modulinė transformatorinė su vienu iki 630 kVA galios transformatoriumi (neįgilinta)</t>
  </si>
  <si>
    <t>15.2.11</t>
  </si>
  <si>
    <t>10/0,4 kV modulinė galinė su vienu iki 160 kVA galios transformatoriumi transformatorinė (neįgilinta)</t>
  </si>
  <si>
    <t>15.3  Požeminės</t>
  </si>
  <si>
    <t>15.3.1</t>
  </si>
  <si>
    <t>10-0,4 kV įtampos su dviem iki 630 kVA galios transformatoriumi požeminė transformatorinė</t>
  </si>
  <si>
    <t>15.3.2</t>
  </si>
  <si>
    <t>10-0,4 kV įtampos su vienu iki 630 kVA galios transformatoriumi požeminė transformatorinė</t>
  </si>
  <si>
    <t>15.4  Stulpinės</t>
  </si>
  <si>
    <t>15.4.4</t>
  </si>
  <si>
    <t>10-0,4 kV įtampos 25-63 kVA galios stulpinė transformatorinė</t>
  </si>
  <si>
    <t xml:space="preserve">15.4.5  </t>
  </si>
  <si>
    <t>10-0,4 kV įtampos 100-400 kVA galios stulpinė transformatorinė</t>
  </si>
  <si>
    <t>15.5  10 kV SF6 dujų arba hermetizuoto oro izoliacijos skirstyklos</t>
  </si>
  <si>
    <t>15.5.2</t>
  </si>
  <si>
    <t>10 kV SF6 dujų arba hermetizuoto oro izoliacijos skirstyklos transformatorinėms su galios transformatoriais iki 630 kVA</t>
  </si>
  <si>
    <t xml:space="preserve">15.5.3  </t>
  </si>
  <si>
    <t xml:space="preserve">10 kV SF6 dujų arba hermetizuoto oro izoliacijos skirstyklos transformatorinėms su 800 kVA ir didesnės galios transformatoriais </t>
  </si>
  <si>
    <t>15.6  10 kV mažo gabarito modulinės transformatorinės</t>
  </si>
  <si>
    <t>15.6.1</t>
  </si>
  <si>
    <t>10/0,4 kV įtampos mažo gabarito modulinės tranzitinės transformatorinės su vienu iki 160 kVA galios transformatoriumi</t>
  </si>
  <si>
    <t>15.6.2</t>
  </si>
  <si>
    <t>10/0,4 kV įtampos mažo gabarito modulinės transformatorinės su vienu iki 630 kVA galios transformatoriumi</t>
  </si>
  <si>
    <t>15.6.3</t>
  </si>
  <si>
    <t>10/0,4 kV įtampos mažo gabarito modulinės transformatorinės su dviem iki 630 kVA galios transformatoriais</t>
  </si>
  <si>
    <t>15.6.4</t>
  </si>
  <si>
    <t>TSPĮ valdymo spintų įrengimo mažo gabarito 1x160 kVA, 1x630 kVA ir 2X630 kVA transformatorinėse techniniai reikalavimai
10 kV skirstyklų antrinės grandinės</t>
  </si>
  <si>
    <t>15.7  Stacionarios transformatorinės (TR)</t>
  </si>
  <si>
    <t>15.7.1</t>
  </si>
  <si>
    <t>Stacionarių transformatorinių (TR) iki 630 kVA galios (su 1 arba 2 galios transformatoriais) rekonstravimas</t>
  </si>
  <si>
    <t>5.1.11.</t>
  </si>
  <si>
    <t xml:space="preserve">Micro TSPĮ konfigūravimas ir testavimas.
5.1.13.1. Tiekėjas vadovaujantis pridedamu Micro TSPĮ informacinių signalų sąrašu „Micro TSPĮ informacinių signalų sąrašas“, įrenginių kiekiu ir transformatorinės schema (prijunginių ir transformatorių kiekiu) turi atlikti siūlomo Micro TSPĮ įrenginio konfigūraciją;
5.1.13.2. Tiekėjas turi atlikti informacinių signalų testavimo derino darbus su Užsakovo valdymo sistema (DMS/SCADA);
5.1.13.3. Užsakovo valdymo sistemą (DMS/SCADA) derina ir plečia Užsakovo personalas;
5.1.13.4. GPRS SIM kortelę pateikia Užsakovas; 
5.1.13.5. Tiekėjas Užsakovui turi pateikti Micro TSPĮ aktualią konfigūraciją kartu su programinės įrangos konfigūravimo įrankiais ir licencijomis, su galimybe Užsakovui redaguoti, keisti konfigūraciją;
5.1.13.6. Tiekėjas turi numatyti Užsakovo personalo mokymus Micro TSPĮ įrenginių konfigūravimui ir aptarnavimui. </t>
  </si>
  <si>
    <t>5.1.12.</t>
  </si>
  <si>
    <t xml:space="preserve">Projektuojant ir įrengiant valdymo įrenginius vadovautis AB "Energijos skirstymo operatoriaus" valdymo sistemų reikalavimų aktualia redakcija. </t>
  </si>
  <si>
    <t>5.1.13.</t>
  </si>
  <si>
    <t>Projektuojant atlikti projektuojamo / rekonstruojamo tinklo RAA nuostatų skaičiavimus (elementų selektyvumas visos grandinės elementų nuo maitinimo taškų iki valdomų elementų). Dėl duomenų RAA skaičiavimams kreiptis į AB „Energijos skirstymo operatorius“ projektų vadovą. Pagal suderintas RAA nuostatas Rangovas atlieka RAA nuostatų pakeitimus reikiamuose el. tinklo elementuose.</t>
  </si>
  <si>
    <t>KL, OL, TR</t>
  </si>
  <si>
    <t>Darbas</t>
  </si>
  <si>
    <t>Laikas</t>
  </si>
  <si>
    <t>Montuojamas OLS arba prijungiamas KL prie OL. Vienu metu turi būti jungiami abu KL galai jei tai yra magistralinėje linijoje.  Pagal schemas žiūrima koks bus atjungiamas ruožas, kuriame bus prijungiami KL</t>
  </si>
  <si>
    <t>1 km 16 val. skaičiuojant laiką dauginama iš linijos ilgio.</t>
  </si>
  <si>
    <t>OL demontavimas</t>
  </si>
  <si>
    <t>Skaičiuojama tik tuo atveju jei tik demontuojama OL (nejungiamas KL)</t>
  </si>
  <si>
    <t>Dauginama iš jungtuvų skaičiaus</t>
  </si>
  <si>
    <t>Įrašoma</t>
  </si>
  <si>
    <t>Neskaičiuojama</t>
  </si>
  <si>
    <t>MT montavimas vietoje esamos transformatorinės. Pridedamas automatiškai galios transformatoriaus keitimas 3 val. + skaičiuoja pagal narvelių kiekį.</t>
  </si>
  <si>
    <t>Komplektinės transformatorinės keitimas į stulpinę transformatorinę ir esamo 10 kV oro linijos skyriklio su atrama keitimas naujais. Pridedamas automatiškai galios transformatoriaus keitimas 3 val.</t>
  </si>
  <si>
    <t>TR KT ST MT demontavimas</t>
  </si>
  <si>
    <t>Jei keičiama transformatorinė</t>
  </si>
  <si>
    <t>Tik galios transformatorius. Nėra patvirtintų laikų</t>
  </si>
  <si>
    <t>Nėra patvirtintų laikų</t>
  </si>
  <si>
    <t>OLJA "Fusesaver" montavimas (vnt.)</t>
  </si>
  <si>
    <t>Logika:</t>
  </si>
  <si>
    <t>0,4-10 kV KL laikas skaičiuojamas tik KL prijungimui su arba OLS abu galai vienu metu (jei OL intarpas). KL ilgis skaičiavime nedalyvauja. Darbuotojas ruošdamas PU turi nurodyti atjungimo kiekį prie KL.</t>
  </si>
  <si>
    <t>Dauginamas keičiamos 0,4 -10 kV OL ilgis iš OL keitimo laiko.</t>
  </si>
  <si>
    <t>Transformatorinių kiekis dauginamas iš atjungimo laiko skirto transformatorinės keitimui.</t>
  </si>
  <si>
    <t>Kiti</t>
  </si>
  <si>
    <t>Įrenginių kiekis dauginamas iš atjungimo laiko</t>
  </si>
  <si>
    <t>Atjungimo laikas (val., min.)</t>
  </si>
  <si>
    <t>1 km 0,4 kV OL keitimas į OKL (AMKA) be atramų keitimo</t>
  </si>
  <si>
    <t>11 val.</t>
  </si>
  <si>
    <t xml:space="preserve">1 km 0,4 kV OL keitimas į OKL (AMKA) pakeičiant iki 15% atramų </t>
  </si>
  <si>
    <t>14 val.</t>
  </si>
  <si>
    <t>1 km 0,4 kV OL keitimas į OKL (AMKA) pakeičiant iki 40% atramų</t>
  </si>
  <si>
    <t>16 val.</t>
  </si>
  <si>
    <t>1 km 10 kV OL keitimas į OLA (SAX) be atramų keitimo</t>
  </si>
  <si>
    <t>9 val.</t>
  </si>
  <si>
    <t>1 km 10 kV OL keitimas į OLA (SAX) pakeičiant iki 15% atramų</t>
  </si>
  <si>
    <t>10 val.</t>
  </si>
  <si>
    <t>1 km 10 kV OL keitimas į OLA (SAX) pakeičiant iki 40% atramų</t>
  </si>
  <si>
    <t>10 kV oro linijos skyriklio (OLS) keitimas</t>
  </si>
  <si>
    <t>3 val. 50 min.</t>
  </si>
  <si>
    <t>10 kV oro linijos skyriklio (OLS) sumontavimas</t>
  </si>
  <si>
    <t>3 val. 20 min.</t>
  </si>
  <si>
    <t>Komplektinės transformatorinės keitimas į stulpinę transformatorinę</t>
  </si>
  <si>
    <t>6 val. 40 min.</t>
  </si>
  <si>
    <t>Komplektinės transformatorinės keitimas į stulpinę transformatorinę ir esamo 10 kV oro linijos skyriklio keitimas nauju</t>
  </si>
  <si>
    <t>7 val. 50 min.</t>
  </si>
  <si>
    <t>Komplektinės transformatorinės keitimas į stulpinę transformatorinę ir esamo 10 kV oro linijos skyriklio su atrama keitimas naujais</t>
  </si>
  <si>
    <t>8 val. 10 min.</t>
  </si>
  <si>
    <t>Papildomo 10 kV linijinio narvelio sumontavimas modulinėje transformatorinėje (MTT)</t>
  </si>
  <si>
    <t>5 val. 50 min.</t>
  </si>
  <si>
    <t>Žemos įtampos skydo pakeitimas stacionarioje transformatorinėje (TR) (5 vnt. 0,4 kV saugiklių-kirtiklių blokų)</t>
  </si>
  <si>
    <t>6 val.</t>
  </si>
  <si>
    <t>10/0,4 kV galios transformatoriaus keitimas (iki 400 kVA galios)</t>
  </si>
  <si>
    <t>3 val.</t>
  </si>
  <si>
    <t>10/0,4 kV galios transformatoriaus keitimas (virš 400 kVA galios)</t>
  </si>
  <si>
    <t>10 kV vakuuminio jungtuvo, 10 kV viršįtampių ribotuvų, trumpojo jungimo indikatorių montavimas skirstomajame punkte (SP) narvelyje</t>
  </si>
  <si>
    <t>24 val.</t>
  </si>
  <si>
    <t>0,4 kV kabelių galinės vidaus tipo movos keitimas (kai užtenka kabelio atsargos)</t>
  </si>
  <si>
    <t>2 val.</t>
  </si>
  <si>
    <t>0,4 kV kabelių galines lauko tipo movos keitimas (kai užtenka kabelio atsargos)</t>
  </si>
  <si>
    <t>2 val. 30 min.</t>
  </si>
  <si>
    <t>0,4 kV kabelių galinės vidaus tipo movos keitimas (kai reikia atkasti ir patraukti esamą kabelį žemėje)</t>
  </si>
  <si>
    <t>4 val.</t>
  </si>
  <si>
    <t>0,4 kV kabelių galinės lauko tipo movos keitimas (kai reikia atkasti ir patraukti esamą kabelį žemėje)</t>
  </si>
  <si>
    <t>4 val. 30 min.</t>
  </si>
  <si>
    <t>10 kV kabelių galinės vidaus tipo movos keitimas (kai užtenka kabelio atsargos)</t>
  </si>
  <si>
    <t>2 val. 50 min.</t>
  </si>
  <si>
    <t>10 kV kabelių galinės lauko tipo movos keitimas (kai užtenka kabelio atsargos)</t>
  </si>
  <si>
    <t>3 val. 30 min.</t>
  </si>
  <si>
    <t>10 kV kabelių galinės vidaus tipo movos keitimas (kai reikia atkasti ir patraukti esamą kabelį žemėje)</t>
  </si>
  <si>
    <t>4 val. 10 min.</t>
  </si>
  <si>
    <t>10 kV kabelių galinės lauko tipo movos keitimas (kai reikia atkasti ir patraukti esamą kabelį žemėje)</t>
  </si>
  <si>
    <t>4 val. 40 min.</t>
  </si>
  <si>
    <t>10 kV kabelių plastikine izoliacija jungiamosios movos montavimas</t>
  </si>
  <si>
    <t>10 kV kabelių plastikine izoliacija dviejų jungiamųjų movų montavimas</t>
  </si>
  <si>
    <t>5 val. 30 min.</t>
  </si>
  <si>
    <t>10 kV kabelių pereinamosios movos montavimas</t>
  </si>
  <si>
    <t>10 kV kabelių dviejų pereinamųjų movų montavimas</t>
  </si>
  <si>
    <t>0,4 kV kabelių plastikine izoliacija jungiamosios movos montavimas</t>
  </si>
  <si>
    <t>2 val. 10 min.</t>
  </si>
  <si>
    <t>0,4 kV kabelių pereinamosios movos montavimas</t>
  </si>
  <si>
    <t>0,4 kV vidaus tipo saugiklių-kirtiklio bloko sumontavimas (kabelių spintoje (KS) arba modulinėje transformatorinėje (MT)) (be šynų prailginimo / su šynų prailginimu)</t>
  </si>
  <si>
    <t>1 val. 30 min. / 2 val.</t>
  </si>
  <si>
    <t>Stulpinės transformatorinės (ST) sumontavimas esamoje 10 kV oro linijoje prijungiant prie linijos (be 10 kV Oro linijos skyriklio (OLS))</t>
  </si>
  <si>
    <t>5 val. 40 min.</t>
  </si>
  <si>
    <t>Stulpinės transformatorinės (ST) sumontavimas esamoje 10 kV oro linijoje ir esamo 10 kV oro linijos skyriklio keitimas nauju</t>
  </si>
  <si>
    <t>Stulpinės transformatorinės (ST) sumontavimas esamoje 10 kV oro linijoje ir esamo 10 kV oro linijos skyriklio su atrama keitimas naujais</t>
  </si>
  <si>
    <t>7 val.</t>
  </si>
  <si>
    <t>Komplektinės transformatorinės keitimas į modulinę transformatorinę vietoje esamos transformatorinės / šalia esamos transformatorinės</t>
  </si>
  <si>
    <t>7 val. 50 min. / 6 val.</t>
  </si>
  <si>
    <t>KS prijungimas / keitimas</t>
  </si>
  <si>
    <t>2 val. 30 min. / 3 val.</t>
  </si>
  <si>
    <t>KS prijungimas įsikertant į esamą 0,4 kV KL</t>
  </si>
  <si>
    <t>Data</t>
  </si>
  <si>
    <t>Pakeitimas</t>
  </si>
  <si>
    <t>Patikslintos kainos ir pridėti darbų išaiškinimai.</t>
  </si>
  <si>
    <t>O langelis VKS be komutavimo pakeistas į 10 kV papildomus darbus</t>
  </si>
  <si>
    <t>Papildyta prie OL "0,23 kV oro linijos vienfazio įtampos reguliatoriaus montavimas", "0,4 kV oro linijos apkrovų balansavimo įrenginio montavimas"</t>
  </si>
  <si>
    <t>Papildytas automatinis įtampos atjungimo laiko skaičiavimas</t>
  </si>
  <si>
    <t>Pakeistos PU skaičiavimo kainos pagal MIP (iš Ryčio)</t>
  </si>
  <si>
    <t>1. įtrauktas punktas dėl projektavimo. 2. Įtrauktas komutavimo punktas. 3. Panaikintas 15.2.6 MGT pasirinkimas. 4. Pakeistas narvelių automatinis pildymas į TSPĮ išdėstymą.</t>
  </si>
  <si>
    <t>Papildytas pasirinkimas 2x transformatoriai</t>
  </si>
  <si>
    <t>Pakeista į punktą dėl specialių žemės naudojimo sąlygų</t>
  </si>
  <si>
    <t>Iš esmės pakeista PU forma. Kainos ir vedimo principas</t>
  </si>
  <si>
    <t>Papildyta PU rengėju, pakoreguotos smulkios klaidos</t>
  </si>
  <si>
    <t>Pakoreguotas 3 lapas Bendroji dalis. Išmesta kas nereikalinga</t>
  </si>
  <si>
    <t>Pakoreguotas 3 lapas Bendroji dalis, pagal VERT pastabas</t>
  </si>
  <si>
    <t>Pakoreguotos kainos (atvadų, 0,4-10 kV KL)</t>
  </si>
  <si>
    <t>Pakeistas 0,4 kV KL skerspjūvis iš 120 į 150 mm2</t>
  </si>
  <si>
    <t>Papildyta papildomi laukai duomenyse surenka KL ir TR ID (papildė Kasparas)</t>
  </si>
  <si>
    <t>Atnaujintos kainos (Sigita Rusevičienė)</t>
  </si>
  <si>
    <t>10 kV elektros tinklų rekonstravimas</t>
  </si>
  <si>
    <t>Kauno</t>
  </si>
  <si>
    <t>Vytėnų TP 10 kV rekonstrukcija (Jurbarko raj., Kauno reg.)</t>
  </si>
  <si>
    <t>Vytėnų TP-L-100</t>
  </si>
  <si>
    <t>Vytėnų TP-L-Vt280</t>
  </si>
  <si>
    <t>Vytėnų TP-L-400</t>
  </si>
  <si>
    <t>Vytėnų TP-L-300</t>
  </si>
  <si>
    <t xml:space="preserve">OL keitimas į KL nuo Vytėnų TP iki atr. Nr.100/2, sumontuoti OLS. Galinė ir jungiama movos. </t>
  </si>
  <si>
    <t xml:space="preserve">KL intarpas nuo Vytėnų TP iki pereinamos movos JM-1. </t>
  </si>
  <si>
    <t xml:space="preserve">OL keitimas į KL nuo Vytėnų TP iki atr. Nr.400/1, sumontuoti OLS. Galinė ir jungiama movos. </t>
  </si>
  <si>
    <t xml:space="preserve">OL keitimas į KL nuo Vytėnų TP iki atr. Nr.300/1, sumontuoti OLS. Galinė ir jungiama movos. </t>
  </si>
  <si>
    <t>https://gis.eso.lt/portal/apps/webappviewer/index.html?id=484762beda94419eb8d06a28cad250fc&amp;extent=435411.6662%2C6108806.7547%2C435524.0614%2C6108858.9835%2C2600</t>
  </si>
  <si>
    <t>nėra</t>
  </si>
  <si>
    <t>Projektinių užduočių komanda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</si>
</sst>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quot;Lt&quot;_-;\-* #,##0.00\ &quot;Lt&quot;_-;_-* &quot;-&quot;??\ &quot;Lt&quot;_-;_-@_-"/>
    <numFmt numFmtId="165" formatCode="_-* #,##0.00\ _L_t_-;\-* #,##0.00\ _L_t_-;_-* &quot;-&quot;??\ _L_t_-;_-@_-"/>
    <numFmt numFmtId="166" formatCode="#,##0\ [$EUR]"/>
    <numFmt numFmtId="167" formatCode="_-* #,##0\ [$EUR]_-;\-* #,##0\ [$EUR]_-;_-* &quot;-&quot;??\ [$EUR]_-;_-@_-"/>
    <numFmt numFmtId="168" formatCode="_-[$€-2]\ * #,##0.00_-;\-[$€-2]\ * #,##0.00_-;_-[$€-2]\ * &quot;-&quot;??_-;_-@_-"/>
    <numFmt numFmtId="169" formatCode="_-* #,##0\ &quot;€&quot;_-;\-* #,##0\ &quot;€&quot;_-;_-* &quot;-&quot;??\ &quot;€&quot;_-;_-@_-"/>
  </numFmts>
  <fonts count="38" x14ac:knownFonts="1">
    <font>
      <sz val="11"/>
      <color theme="1"/>
      <name val="Calibri"/>
      <family val="2"/>
      <charset val="186"/>
      <scheme val="minor"/>
    </font>
    <font>
      <sz val="11"/>
      <color theme="1"/>
      <name val="Arial"/>
      <family val="2"/>
      <charset val="186"/>
    </font>
    <font>
      <b/>
      <sz val="14"/>
      <color theme="1"/>
      <name val="Arial"/>
      <family val="2"/>
      <charset val="186"/>
    </font>
    <font>
      <b/>
      <sz val="11"/>
      <color theme="1"/>
      <name val="Arial"/>
      <family val="2"/>
      <charset val="186"/>
    </font>
    <font>
      <sz val="11"/>
      <color rgb="FFFF0000"/>
      <name val="Arial"/>
      <family val="2"/>
      <charset val="186"/>
    </font>
    <font>
      <b/>
      <sz val="12"/>
      <color theme="1"/>
      <name val="Arial"/>
      <family val="2"/>
      <charset val="186"/>
    </font>
    <font>
      <b/>
      <sz val="13"/>
      <color theme="1"/>
      <name val="Arial"/>
      <family val="2"/>
      <charset val="186"/>
    </font>
    <font>
      <sz val="11"/>
      <color theme="1"/>
      <name val="Calibri"/>
      <family val="2"/>
      <charset val="186"/>
    </font>
    <font>
      <sz val="11"/>
      <color theme="1"/>
      <name val="Calibri"/>
      <family val="2"/>
      <charset val="186"/>
      <scheme val="minor"/>
    </font>
    <font>
      <b/>
      <sz val="11"/>
      <color theme="1"/>
      <name val="Calibri"/>
      <family val="2"/>
      <charset val="186"/>
      <scheme val="minor"/>
    </font>
    <font>
      <b/>
      <sz val="11"/>
      <color theme="1"/>
      <name val="Calibri"/>
      <family val="2"/>
      <charset val="186"/>
    </font>
    <font>
      <sz val="11"/>
      <name val="Arial"/>
      <family val="2"/>
      <charset val="186"/>
    </font>
    <font>
      <b/>
      <sz val="11"/>
      <color theme="0"/>
      <name val="Arial"/>
      <family val="2"/>
      <charset val="186"/>
    </font>
    <font>
      <b/>
      <sz val="11"/>
      <color theme="0" tint="-4.9989318521683403E-2"/>
      <name val="Arial"/>
      <family val="2"/>
      <charset val="186"/>
    </font>
    <font>
      <sz val="10"/>
      <color indexed="81"/>
      <name val="Tahoma"/>
      <family val="2"/>
      <charset val="186"/>
    </font>
    <font>
      <b/>
      <sz val="10"/>
      <color indexed="81"/>
      <name val="Tahoma"/>
      <family val="2"/>
      <charset val="186"/>
    </font>
    <font>
      <u/>
      <sz val="11"/>
      <color theme="10"/>
      <name val="Calibri"/>
      <family val="2"/>
      <charset val="186"/>
      <scheme val="minor"/>
    </font>
    <font>
      <b/>
      <sz val="10"/>
      <color theme="1"/>
      <name val="Arial"/>
      <family val="2"/>
      <charset val="186"/>
    </font>
    <font>
      <sz val="9"/>
      <color indexed="81"/>
      <name val="Tahoma"/>
      <family val="2"/>
      <charset val="186"/>
    </font>
    <font>
      <sz val="10"/>
      <color theme="1"/>
      <name val="Arial"/>
      <family val="2"/>
      <charset val="186"/>
    </font>
    <font>
      <sz val="11"/>
      <color rgb="FFFF0000"/>
      <name val="Calibri"/>
      <family val="2"/>
      <charset val="186"/>
      <scheme val="minor"/>
    </font>
    <font>
      <b/>
      <sz val="11"/>
      <name val="Arial"/>
      <family val="2"/>
      <charset val="186"/>
    </font>
    <font>
      <sz val="11"/>
      <name val="Calibri"/>
      <family val="2"/>
      <charset val="186"/>
      <scheme val="minor"/>
    </font>
    <font>
      <sz val="13"/>
      <color theme="1"/>
      <name val="Arial"/>
      <family val="2"/>
      <charset val="186"/>
    </font>
    <font>
      <sz val="12"/>
      <color theme="1"/>
      <name val="Arial"/>
      <family val="2"/>
      <charset val="186"/>
    </font>
    <font>
      <sz val="8"/>
      <name val="Calibri"/>
      <family val="2"/>
      <charset val="186"/>
      <scheme val="minor"/>
    </font>
    <font>
      <b/>
      <sz val="10"/>
      <name val="Arial"/>
      <family val="2"/>
      <charset val="186"/>
    </font>
    <font>
      <sz val="10"/>
      <color theme="1"/>
      <name val="Calibri"/>
      <family val="2"/>
      <charset val="186"/>
      <scheme val="minor"/>
    </font>
    <font>
      <b/>
      <sz val="10"/>
      <color theme="0"/>
      <name val="Arial"/>
      <family val="2"/>
      <charset val="186"/>
    </font>
    <font>
      <b/>
      <sz val="9"/>
      <color theme="0"/>
      <name val="Arial"/>
      <family val="2"/>
      <charset val="186"/>
    </font>
    <font>
      <sz val="12"/>
      <name val="Arial"/>
      <family val="2"/>
      <charset val="186"/>
    </font>
    <font>
      <sz val="12"/>
      <color rgb="FFFF0000"/>
      <name val="Arial"/>
      <family val="2"/>
      <charset val="186"/>
    </font>
    <font>
      <i/>
      <sz val="11"/>
      <color theme="1"/>
      <name val="Arial"/>
      <family val="2"/>
      <charset val="186"/>
    </font>
    <font>
      <b/>
      <sz val="11"/>
      <color rgb="FFFF0000"/>
      <name val="Calibri"/>
      <family val="2"/>
      <charset val="186"/>
      <scheme val="minor"/>
    </font>
    <font>
      <b/>
      <sz val="14"/>
      <color rgb="FFFF0000"/>
      <name val="Calibri"/>
      <family val="2"/>
      <charset val="186"/>
      <scheme val="minor"/>
    </font>
    <font>
      <b/>
      <sz val="11"/>
      <name val="Calibri"/>
      <family val="2"/>
      <charset val="186"/>
      <scheme val="minor"/>
    </font>
    <font>
      <sz val="9"/>
      <color theme="1"/>
      <name val="Calibri"/>
      <family val="2"/>
      <charset val="186"/>
      <scheme val="minor"/>
    </font>
    <font>
      <b/>
      <sz val="12"/>
      <color rgb="FFFF0000"/>
      <name val="Calibri"/>
      <family val="2"/>
      <charset val="186"/>
      <scheme val="minor"/>
    </font>
  </fonts>
  <fills count="2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FF0000"/>
        <bgColor indexed="64"/>
      </patternFill>
    </fill>
    <fill>
      <patternFill patternType="solid">
        <fgColor theme="7" tint="-0.249977111117893"/>
        <bgColor indexed="64"/>
      </patternFill>
    </fill>
    <fill>
      <patternFill patternType="solid">
        <fgColor rgb="FFFFC000"/>
        <bgColor indexed="64"/>
      </patternFill>
    </fill>
    <fill>
      <patternFill patternType="solid">
        <fgColor theme="7"/>
        <bgColor indexed="64"/>
      </patternFill>
    </fill>
    <fill>
      <patternFill patternType="solid">
        <fgColor theme="4" tint="0.59999389629810485"/>
        <bgColor indexed="64"/>
      </patternFill>
    </fill>
    <fill>
      <patternFill patternType="solid">
        <fgColor rgb="FF00B0F0"/>
        <bgColor indexed="64"/>
      </patternFill>
    </fill>
    <fill>
      <patternFill patternType="solid">
        <fgColor theme="4"/>
        <bgColor theme="4"/>
      </patternFill>
    </fill>
    <fill>
      <patternFill patternType="solid">
        <fgColor theme="7" tint="-0.249977111117893"/>
        <bgColor theme="4"/>
      </patternFill>
    </fill>
    <fill>
      <patternFill patternType="solid">
        <fgColor theme="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hair">
        <color auto="1"/>
      </top>
      <bottom style="hair">
        <color auto="1"/>
      </bottom>
      <diagonal/>
    </border>
  </borders>
  <cellStyleXfs count="6">
    <xf numFmtId="0" fontId="0" fillId="0" borderId="0"/>
    <xf numFmtId="164" fontId="8" fillId="0" borderId="0" applyFont="0" applyFill="0" applyBorder="0" applyAlignment="0" applyProtection="0"/>
    <xf numFmtId="165" fontId="8" fillId="0" borderId="0" applyFont="0" applyFill="0" applyBorder="0" applyAlignment="0" applyProtection="0"/>
    <xf numFmtId="0" fontId="16" fillId="0" borderId="0" applyNumberFormat="0" applyFill="0" applyBorder="0" applyAlignment="0" applyProtection="0"/>
    <xf numFmtId="44" fontId="8" fillId="0" borderId="0" applyFont="0" applyFill="0" applyBorder="0" applyAlignment="0" applyProtection="0"/>
    <xf numFmtId="9" fontId="8" fillId="0" borderId="0" applyFont="0" applyFill="0" applyBorder="0" applyAlignment="0" applyProtection="0"/>
  </cellStyleXfs>
  <cellXfs count="234">
    <xf numFmtId="0" fontId="0" fillId="0" borderId="0" xfId="0"/>
    <xf numFmtId="0" fontId="1" fillId="0" borderId="0" xfId="0" applyFont="1"/>
    <xf numFmtId="0" fontId="1"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center"/>
    </xf>
    <xf numFmtId="0" fontId="3" fillId="2" borderId="0" xfId="0" applyFont="1" applyFill="1" applyAlignment="1">
      <alignment horizontal="right"/>
    </xf>
    <xf numFmtId="0" fontId="5" fillId="2" borderId="0" xfId="0" applyFont="1" applyFill="1"/>
    <xf numFmtId="0" fontId="6" fillId="2" borderId="0" xfId="0" applyFont="1" applyFill="1"/>
    <xf numFmtId="0" fontId="0" fillId="2" borderId="0" xfId="0" applyFill="1" applyAlignment="1">
      <alignment wrapText="1"/>
    </xf>
    <xf numFmtId="0" fontId="1" fillId="0" borderId="1" xfId="0" applyFont="1" applyBorder="1" applyAlignment="1">
      <alignment horizontal="center" vertical="center" wrapText="1"/>
    </xf>
    <xf numFmtId="0" fontId="0" fillId="0" borderId="1" xfId="0" applyBorder="1" applyAlignment="1">
      <alignment wrapText="1"/>
    </xf>
    <xf numFmtId="0" fontId="0" fillId="0" borderId="1" xfId="0" applyBorder="1"/>
    <xf numFmtId="0" fontId="0" fillId="0" borderId="1" xfId="0" applyBorder="1" applyAlignment="1">
      <alignment horizontal="left" vertical="top" wrapText="1"/>
    </xf>
    <xf numFmtId="0" fontId="1" fillId="0" borderId="9" xfId="0" applyFont="1" applyBorder="1" applyAlignment="1">
      <alignment horizontal="center" vertical="center" wrapText="1"/>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0" fillId="0" borderId="0" xfId="0" applyAlignment="1">
      <alignment wrapText="1"/>
    </xf>
    <xf numFmtId="0" fontId="1" fillId="0" borderId="1" xfId="0" applyFont="1" applyBorder="1" applyAlignment="1">
      <alignment horizontal="left" vertical="center" wrapText="1"/>
    </xf>
    <xf numFmtId="0" fontId="0" fillId="0" borderId="0" xfId="0" applyAlignment="1">
      <alignment horizontal="left" vertical="center" wrapText="1"/>
    </xf>
    <xf numFmtId="0" fontId="7" fillId="0" borderId="1" xfId="0" applyFont="1" applyBorder="1"/>
    <xf numFmtId="0" fontId="0" fillId="0" borderId="1" xfId="0" applyBorder="1" applyAlignment="1">
      <alignment horizontal="left"/>
    </xf>
    <xf numFmtId="0" fontId="0" fillId="0" borderId="1" xfId="0" applyBorder="1" applyAlignment="1">
      <alignment horizontal="left"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0" fontId="0" fillId="0" borderId="0" xfId="0" applyAlignment="1">
      <alignment horizontal="left" wrapText="1"/>
    </xf>
    <xf numFmtId="0" fontId="9" fillId="5" borderId="1" xfId="0" applyFont="1" applyFill="1" applyBorder="1"/>
    <xf numFmtId="0" fontId="9" fillId="5" borderId="1" xfId="0" applyFont="1" applyFill="1" applyBorder="1" applyAlignment="1">
      <alignment vertical="center" wrapText="1"/>
    </xf>
    <xf numFmtId="0" fontId="9" fillId="5" borderId="1" xfId="0" applyFont="1" applyFill="1" applyBorder="1" applyAlignment="1">
      <alignment vertical="center"/>
    </xf>
    <xf numFmtId="0" fontId="10" fillId="5" borderId="1" xfId="0" applyFont="1" applyFill="1" applyBorder="1" applyAlignment="1">
      <alignment vertical="center"/>
    </xf>
    <xf numFmtId="0" fontId="0" fillId="4" borderId="1" xfId="0" applyFill="1" applyBorder="1"/>
    <xf numFmtId="0" fontId="0" fillId="0" borderId="3" xfId="0" applyBorder="1" applyAlignment="1">
      <alignment horizontal="left" wrapText="1"/>
    </xf>
    <xf numFmtId="0" fontId="10" fillId="5" borderId="1" xfId="0" applyFont="1" applyFill="1" applyBorder="1"/>
    <xf numFmtId="0" fontId="9" fillId="5" borderId="1" xfId="0" applyFont="1" applyFill="1" applyBorder="1" applyAlignment="1">
      <alignment horizontal="left"/>
    </xf>
    <xf numFmtId="0" fontId="9" fillId="5" borderId="1" xfId="0" applyFont="1" applyFill="1" applyBorder="1" applyAlignment="1">
      <alignment horizontal="left" vertical="center" wrapText="1"/>
    </xf>
    <xf numFmtId="0" fontId="9" fillId="5" borderId="1" xfId="0" applyFont="1" applyFill="1" applyBorder="1" applyAlignment="1">
      <alignment horizontal="left" wrapText="1"/>
    </xf>
    <xf numFmtId="0" fontId="11" fillId="0" borderId="3" xfId="0" applyFont="1" applyBorder="1" applyAlignment="1">
      <alignment horizontal="center" vertical="center"/>
    </xf>
    <xf numFmtId="0" fontId="1" fillId="0" borderId="12" xfId="0" applyFont="1" applyBorder="1" applyAlignment="1">
      <alignment horizontal="center" vertical="center" wrapText="1"/>
    </xf>
    <xf numFmtId="0" fontId="11" fillId="0" borderId="3" xfId="0" applyFont="1" applyBorder="1" applyAlignment="1">
      <alignment horizontal="left" vertical="center" wrapText="1"/>
    </xf>
    <xf numFmtId="0" fontId="1" fillId="0" borderId="3" xfId="0" applyFont="1" applyBorder="1" applyAlignment="1">
      <alignment horizontal="center" vertical="center"/>
    </xf>
    <xf numFmtId="0" fontId="0" fillId="6" borderId="1" xfId="0" applyFill="1" applyBorder="1"/>
    <xf numFmtId="49" fontId="0" fillId="0" borderId="0" xfId="0" applyNumberFormat="1"/>
    <xf numFmtId="0" fontId="16" fillId="0" borderId="0" xfId="3"/>
    <xf numFmtId="0" fontId="9" fillId="2" borderId="0" xfId="0" applyFont="1" applyFill="1"/>
    <xf numFmtId="0" fontId="0" fillId="2" borderId="0" xfId="0" applyFill="1"/>
    <xf numFmtId="0" fontId="0" fillId="2" borderId="0" xfId="0" applyFill="1" applyAlignment="1">
      <alignment horizontal="center" vertical="center"/>
    </xf>
    <xf numFmtId="0" fontId="0" fillId="2" borderId="0" xfId="0" applyFill="1" applyAlignment="1">
      <alignment horizontal="left" vertical="center"/>
    </xf>
    <xf numFmtId="0" fontId="9" fillId="0" borderId="9" xfId="0" applyFont="1" applyBorder="1" applyAlignment="1">
      <alignment horizontal="left" vertical="center"/>
    </xf>
    <xf numFmtId="0" fontId="9" fillId="0" borderId="6" xfId="0" applyFont="1" applyBorder="1" applyAlignment="1">
      <alignment wrapText="1"/>
    </xf>
    <xf numFmtId="0" fontId="0" fillId="0" borderId="13" xfId="0" applyBorder="1" applyAlignment="1">
      <alignment horizontal="center" vertical="center"/>
    </xf>
    <xf numFmtId="0" fontId="0" fillId="0" borderId="1" xfId="0" applyBorder="1" applyAlignment="1">
      <alignment horizontal="left" vertical="center"/>
    </xf>
    <xf numFmtId="0" fontId="0" fillId="0" borderId="14" xfId="0" applyBorder="1" applyAlignment="1">
      <alignment vertical="top" wrapText="1"/>
    </xf>
    <xf numFmtId="0" fontId="0" fillId="0" borderId="1"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vertical="top" wrapText="1"/>
    </xf>
    <xf numFmtId="0" fontId="1" fillId="0" borderId="6" xfId="0" applyFont="1" applyBorder="1" applyAlignment="1">
      <alignment horizontal="center" vertical="center" wrapText="1"/>
    </xf>
    <xf numFmtId="0" fontId="11" fillId="0" borderId="3" xfId="0" applyFont="1" applyBorder="1" applyAlignment="1">
      <alignment horizontal="center" vertical="center" wrapText="1"/>
    </xf>
    <xf numFmtId="0" fontId="1" fillId="0" borderId="3" xfId="0" applyFont="1" applyBorder="1" applyAlignment="1">
      <alignment horizontal="center" vertical="center" wrapText="1"/>
    </xf>
    <xf numFmtId="0" fontId="9" fillId="0" borderId="8" xfId="0" applyFont="1" applyBorder="1" applyAlignment="1">
      <alignment horizontal="left"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0" borderId="1" xfId="0" applyFont="1" applyBorder="1"/>
    <xf numFmtId="0" fontId="1" fillId="0" borderId="1" xfId="0" applyFont="1" applyBorder="1" applyAlignment="1">
      <alignment wrapText="1"/>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14" fontId="1" fillId="0" borderId="1" xfId="0" applyNumberFormat="1" applyFont="1" applyBorder="1"/>
    <xf numFmtId="0" fontId="3" fillId="5" borderId="1" xfId="0" applyFont="1" applyFill="1" applyBorder="1"/>
    <xf numFmtId="0" fontId="19" fillId="0" borderId="1" xfId="0" applyFont="1" applyBorder="1"/>
    <xf numFmtId="0" fontId="19" fillId="0" borderId="1" xfId="0" applyFont="1" applyBorder="1" applyAlignment="1">
      <alignment wrapText="1"/>
    </xf>
    <xf numFmtId="0" fontId="9" fillId="5" borderId="1" xfId="0" applyFont="1" applyFill="1" applyBorder="1" applyAlignment="1">
      <alignment wrapText="1"/>
    </xf>
    <xf numFmtId="0" fontId="0" fillId="0" borderId="1" xfId="0" applyBorder="1" applyAlignment="1">
      <alignment horizontal="center"/>
    </xf>
    <xf numFmtId="0" fontId="20" fillId="0" borderId="1" xfId="0" applyFont="1" applyBorder="1"/>
    <xf numFmtId="0" fontId="9" fillId="0" borderId="1" xfId="0" applyFont="1" applyBorder="1" applyAlignment="1">
      <alignment horizontal="center" vertical="center"/>
    </xf>
    <xf numFmtId="0" fontId="9" fillId="0" borderId="0" xfId="0" applyFont="1"/>
    <xf numFmtId="0" fontId="9" fillId="0" borderId="15" xfId="0" applyFont="1" applyBorder="1" applyAlignment="1">
      <alignment horizontal="center" vertical="center" wrapText="1"/>
    </xf>
    <xf numFmtId="0" fontId="3" fillId="2" borderId="7" xfId="0" applyFont="1" applyFill="1" applyBorder="1"/>
    <xf numFmtId="0" fontId="22" fillId="0" borderId="1" xfId="0" applyFont="1" applyBorder="1"/>
    <xf numFmtId="0" fontId="22" fillId="0" borderId="1" xfId="0" applyFont="1" applyBorder="1" applyAlignment="1">
      <alignment wrapText="1"/>
    </xf>
    <xf numFmtId="0" fontId="23" fillId="2" borderId="0" xfId="0" applyFont="1" applyFill="1"/>
    <xf numFmtId="0" fontId="24" fillId="2" borderId="0" xfId="0" applyFont="1" applyFill="1"/>
    <xf numFmtId="0" fontId="23" fillId="2" borderId="0" xfId="0" applyFont="1" applyFill="1" applyAlignment="1">
      <alignment wrapText="1"/>
    </xf>
    <xf numFmtId="0" fontId="6" fillId="2" borderId="0" xfId="0" applyFont="1" applyFill="1" applyAlignment="1">
      <alignment horizontal="center" vertical="center"/>
    </xf>
    <xf numFmtId="0" fontId="0" fillId="0" borderId="0" xfId="0" applyAlignment="1">
      <alignment horizontal="left"/>
    </xf>
    <xf numFmtId="0" fontId="3" fillId="3" borderId="1" xfId="0" applyFont="1" applyFill="1" applyBorder="1" applyAlignment="1">
      <alignment horizontal="center" vertical="center" wrapText="1"/>
    </xf>
    <xf numFmtId="0" fontId="0" fillId="0" borderId="14" xfId="0" applyBorder="1" applyAlignment="1">
      <alignment wrapText="1"/>
    </xf>
    <xf numFmtId="0" fontId="21" fillId="11" borderId="3" xfId="0" applyFont="1" applyFill="1" applyBorder="1" applyAlignment="1">
      <alignment horizontal="center" vertical="center" wrapText="1"/>
    </xf>
    <xf numFmtId="0" fontId="21" fillId="11" borderId="3" xfId="0" applyFont="1" applyFill="1" applyBorder="1" applyAlignment="1">
      <alignment horizontal="right" vertical="center" wrapText="1"/>
    </xf>
    <xf numFmtId="167" fontId="21" fillId="11" borderId="3" xfId="0" applyNumberFormat="1" applyFont="1" applyFill="1" applyBorder="1" applyAlignment="1">
      <alignment horizontal="right" vertical="center" wrapText="1"/>
    </xf>
    <xf numFmtId="0" fontId="21" fillId="4" borderId="1" xfId="0" applyFont="1" applyFill="1" applyBorder="1" applyAlignment="1">
      <alignment horizontal="center" vertical="center" wrapText="1"/>
    </xf>
    <xf numFmtId="0" fontId="21" fillId="11" borderId="1" xfId="0" applyFont="1" applyFill="1" applyBorder="1" applyAlignment="1">
      <alignment horizontal="center" vertical="center" wrapText="1"/>
    </xf>
    <xf numFmtId="0" fontId="21" fillId="11" borderId="1" xfId="0" applyFont="1" applyFill="1" applyBorder="1" applyAlignment="1">
      <alignment horizontal="right" vertical="center" wrapText="1"/>
    </xf>
    <xf numFmtId="0" fontId="3" fillId="0" borderId="17" xfId="0" applyFont="1" applyBorder="1" applyAlignment="1">
      <alignment horizontal="center" vertical="center" wrapText="1"/>
    </xf>
    <xf numFmtId="167" fontId="21" fillId="11" borderId="1" xfId="0" applyNumberFormat="1" applyFont="1" applyFill="1" applyBorder="1" applyAlignment="1">
      <alignment horizontal="right" vertical="center" wrapText="1"/>
    </xf>
    <xf numFmtId="0" fontId="3" fillId="0" borderId="3" xfId="0" applyFont="1" applyBorder="1" applyAlignment="1">
      <alignment vertical="center" wrapText="1"/>
    </xf>
    <xf numFmtId="0" fontId="12" fillId="0" borderId="1" xfId="0" applyFont="1" applyBorder="1" applyAlignment="1">
      <alignment horizontal="center" vertical="center" wrapText="1"/>
    </xf>
    <xf numFmtId="166" fontId="21" fillId="4" borderId="1" xfId="0" applyNumberFormat="1" applyFont="1" applyFill="1" applyBorder="1" applyAlignment="1">
      <alignment horizontal="center" vertical="center" wrapText="1"/>
    </xf>
    <xf numFmtId="0" fontId="20" fillId="0" borderId="1" xfId="0" applyFont="1" applyBorder="1" applyAlignment="1">
      <alignment wrapText="1"/>
    </xf>
    <xf numFmtId="0" fontId="17" fillId="5" borderId="1" xfId="0" applyFont="1" applyFill="1" applyBorder="1" applyAlignment="1">
      <alignment horizontal="center" vertical="center"/>
    </xf>
    <xf numFmtId="0" fontId="19" fillId="0" borderId="0" xfId="0" applyFont="1" applyAlignment="1">
      <alignment horizontal="center"/>
    </xf>
    <xf numFmtId="0" fontId="1" fillId="4" borderId="1" xfId="0" applyFont="1" applyFill="1" applyBorder="1"/>
    <xf numFmtId="0" fontId="17" fillId="3" borderId="1" xfId="0" applyFont="1" applyFill="1" applyBorder="1" applyAlignment="1">
      <alignment horizontal="right" vertical="center" wrapText="1"/>
    </xf>
    <xf numFmtId="166" fontId="17" fillId="3" borderId="1" xfId="0" applyNumberFormat="1" applyFont="1" applyFill="1" applyBorder="1" applyAlignment="1">
      <alignment horizontal="center" vertical="center" wrapText="1"/>
    </xf>
    <xf numFmtId="0" fontId="26" fillId="7" borderId="1" xfId="0" applyFont="1" applyFill="1" applyBorder="1" applyAlignment="1">
      <alignment horizontal="center" vertical="center" wrapText="1"/>
    </xf>
    <xf numFmtId="0" fontId="17" fillId="7" borderId="1" xfId="0" applyFont="1" applyFill="1" applyBorder="1" applyAlignment="1">
      <alignment horizontal="right" vertical="center" wrapText="1"/>
    </xf>
    <xf numFmtId="0" fontId="19" fillId="7" borderId="1" xfId="0" applyFont="1" applyFill="1" applyBorder="1"/>
    <xf numFmtId="0" fontId="27" fillId="7" borderId="1" xfId="0" applyFont="1" applyFill="1" applyBorder="1"/>
    <xf numFmtId="0" fontId="3" fillId="3" borderId="3" xfId="0" applyFont="1" applyFill="1" applyBorder="1" applyAlignment="1">
      <alignment horizontal="center" vertical="center" wrapText="1"/>
    </xf>
    <xf numFmtId="0" fontId="17" fillId="3" borderId="3" xfId="0" applyFont="1" applyFill="1" applyBorder="1" applyAlignment="1">
      <alignment horizontal="right" vertical="center" wrapText="1"/>
    </xf>
    <xf numFmtId="0" fontId="17" fillId="7" borderId="3" xfId="0" applyFont="1" applyFill="1" applyBorder="1" applyAlignment="1">
      <alignment horizontal="right" vertical="center" wrapText="1"/>
    </xf>
    <xf numFmtId="166" fontId="17" fillId="7" borderId="3" xfId="0" applyNumberFormat="1" applyFont="1" applyFill="1" applyBorder="1" applyAlignment="1">
      <alignment horizontal="center" vertical="center" wrapText="1"/>
    </xf>
    <xf numFmtId="0" fontId="17" fillId="7" borderId="3" xfId="0" applyFont="1" applyFill="1" applyBorder="1" applyAlignment="1">
      <alignment horizontal="center" vertical="center" wrapText="1"/>
    </xf>
    <xf numFmtId="0" fontId="26" fillId="7" borderId="3" xfId="0" applyFont="1" applyFill="1" applyBorder="1" applyAlignment="1">
      <alignment horizontal="center" vertical="center" wrapText="1"/>
    </xf>
    <xf numFmtId="168" fontId="26" fillId="3" borderId="3" xfId="4" applyNumberFormat="1" applyFont="1" applyFill="1" applyBorder="1" applyAlignment="1">
      <alignment vertical="center" wrapText="1"/>
    </xf>
    <xf numFmtId="0" fontId="17" fillId="7" borderId="3" xfId="0" applyFont="1" applyFill="1" applyBorder="1" applyAlignment="1">
      <alignment horizontal="center" vertical="center"/>
    </xf>
    <xf numFmtId="0" fontId="19" fillId="7" borderId="3" xfId="0" applyFont="1" applyFill="1" applyBorder="1" applyAlignment="1">
      <alignment horizontal="center" vertical="center" wrapText="1"/>
    </xf>
    <xf numFmtId="0" fontId="19" fillId="7" borderId="3" xfId="0" applyFont="1" applyFill="1" applyBorder="1"/>
    <xf numFmtId="0" fontId="19" fillId="7" borderId="3" xfId="0" applyFont="1" applyFill="1" applyBorder="1" applyAlignment="1">
      <alignment horizontal="center" vertical="center"/>
    </xf>
    <xf numFmtId="0" fontId="27" fillId="7" borderId="3" xfId="0" applyFont="1" applyFill="1" applyBorder="1"/>
    <xf numFmtId="0" fontId="21" fillId="7" borderId="3"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3" fillId="0" borderId="16" xfId="0" applyFont="1" applyBorder="1" applyAlignment="1">
      <alignment horizontal="center" vertical="center" wrapText="1"/>
    </xf>
    <xf numFmtId="0" fontId="17" fillId="8" borderId="18" xfId="0" applyFont="1" applyFill="1" applyBorder="1" applyAlignment="1">
      <alignment horizontal="center" vertical="center" wrapText="1"/>
    </xf>
    <xf numFmtId="0" fontId="3" fillId="8" borderId="21" xfId="0" applyFont="1" applyFill="1" applyBorder="1" applyAlignment="1">
      <alignment horizontal="center" vertical="center" wrapText="1"/>
    </xf>
    <xf numFmtId="0" fontId="12" fillId="8" borderId="17" xfId="0" applyFont="1" applyFill="1" applyBorder="1" applyAlignment="1">
      <alignment horizontal="center" vertical="center" wrapText="1"/>
    </xf>
    <xf numFmtId="0" fontId="17" fillId="8" borderId="16" xfId="0" applyFont="1" applyFill="1" applyBorder="1" applyAlignment="1">
      <alignment horizontal="center" vertical="center" wrapText="1"/>
    </xf>
    <xf numFmtId="0" fontId="21" fillId="9" borderId="18" xfId="0" applyFont="1" applyFill="1" applyBorder="1" applyAlignment="1">
      <alignment horizontal="center" vertical="center" wrapText="1"/>
    </xf>
    <xf numFmtId="0" fontId="21" fillId="9" borderId="17" xfId="0" applyFont="1" applyFill="1" applyBorder="1" applyAlignment="1">
      <alignment horizontal="center" vertical="center" wrapText="1"/>
    </xf>
    <xf numFmtId="0" fontId="21" fillId="10" borderId="16" xfId="0" applyFont="1" applyFill="1" applyBorder="1" applyAlignment="1">
      <alignment horizontal="center" vertical="center" wrapText="1"/>
    </xf>
    <xf numFmtId="0" fontId="21" fillId="11" borderId="22" xfId="0" applyFont="1" applyFill="1" applyBorder="1" applyAlignment="1">
      <alignment horizontal="center" vertical="center" wrapText="1"/>
    </xf>
    <xf numFmtId="0" fontId="21" fillId="11" borderId="10" xfId="0" applyFont="1" applyFill="1" applyBorder="1" applyAlignment="1">
      <alignment horizontal="center" vertical="center" wrapText="1"/>
    </xf>
    <xf numFmtId="0" fontId="21" fillId="11" borderId="10" xfId="0" applyFont="1" applyFill="1" applyBorder="1" applyAlignment="1">
      <alignment horizontal="right" vertical="center" wrapText="1"/>
    </xf>
    <xf numFmtId="167" fontId="21" fillId="11" borderId="10" xfId="0" applyNumberFormat="1" applyFont="1" applyFill="1" applyBorder="1" applyAlignment="1">
      <alignment horizontal="right" vertical="center" wrapText="1"/>
    </xf>
    <xf numFmtId="166" fontId="21" fillId="12" borderId="23" xfId="0" applyNumberFormat="1" applyFont="1" applyFill="1" applyBorder="1" applyAlignment="1">
      <alignment horizontal="center" vertical="center" wrapText="1"/>
    </xf>
    <xf numFmtId="0" fontId="21" fillId="12" borderId="10" xfId="0" applyFont="1" applyFill="1" applyBorder="1" applyAlignment="1">
      <alignment horizontal="center" vertical="center" wrapText="1"/>
    </xf>
    <xf numFmtId="0" fontId="21" fillId="7" borderId="10" xfId="0" applyFont="1" applyFill="1" applyBorder="1" applyAlignment="1">
      <alignment horizontal="center" vertical="center"/>
    </xf>
    <xf numFmtId="0" fontId="21" fillId="7" borderId="10" xfId="0" applyFont="1" applyFill="1" applyBorder="1" applyAlignment="1">
      <alignment horizontal="center" vertical="center" wrapText="1"/>
    </xf>
    <xf numFmtId="0" fontId="21" fillId="11" borderId="10" xfId="0" applyFont="1" applyFill="1" applyBorder="1" applyAlignment="1">
      <alignment horizontal="center" vertical="center"/>
    </xf>
    <xf numFmtId="0" fontId="21" fillId="12" borderId="10" xfId="0" applyFont="1" applyFill="1" applyBorder="1" applyAlignment="1">
      <alignment horizontal="center" vertical="center"/>
    </xf>
    <xf numFmtId="0" fontId="21" fillId="11" borderId="24" xfId="0" applyFont="1" applyFill="1" applyBorder="1" applyAlignment="1">
      <alignment horizontal="center" vertical="center" wrapText="1"/>
    </xf>
    <xf numFmtId="0" fontId="21" fillId="11" borderId="25" xfId="0" applyFont="1" applyFill="1" applyBorder="1" applyAlignment="1">
      <alignment horizontal="center" vertical="center" wrapText="1"/>
    </xf>
    <xf numFmtId="0" fontId="21" fillId="11" borderId="26" xfId="0" applyFont="1" applyFill="1" applyBorder="1" applyAlignment="1">
      <alignment horizontal="center" vertical="center" wrapText="1"/>
    </xf>
    <xf numFmtId="0" fontId="21" fillId="11" borderId="26" xfId="0" applyFont="1" applyFill="1" applyBorder="1" applyAlignment="1">
      <alignment horizontal="right" vertical="center" wrapText="1"/>
    </xf>
    <xf numFmtId="167" fontId="21" fillId="11" borderId="26" xfId="0" applyNumberFormat="1" applyFont="1" applyFill="1" applyBorder="1" applyAlignment="1">
      <alignment horizontal="right" vertical="center" wrapText="1"/>
    </xf>
    <xf numFmtId="166" fontId="21" fillId="12" borderId="26" xfId="0" applyNumberFormat="1" applyFont="1" applyFill="1" applyBorder="1" applyAlignment="1">
      <alignment horizontal="center" vertical="center" wrapText="1"/>
    </xf>
    <xf numFmtId="0" fontId="21" fillId="12" borderId="26" xfId="0" applyFont="1" applyFill="1" applyBorder="1" applyAlignment="1">
      <alignment horizontal="center" vertical="center" wrapText="1"/>
    </xf>
    <xf numFmtId="0" fontId="21" fillId="12" borderId="26" xfId="0" applyFont="1" applyFill="1" applyBorder="1" applyAlignment="1">
      <alignment horizontal="center" vertical="center"/>
    </xf>
    <xf numFmtId="0" fontId="21" fillId="7" borderId="26" xfId="0" applyFont="1" applyFill="1" applyBorder="1" applyAlignment="1">
      <alignment horizontal="center" vertical="center"/>
    </xf>
    <xf numFmtId="0" fontId="21" fillId="12" borderId="27" xfId="0" applyFont="1" applyFill="1" applyBorder="1" applyAlignment="1">
      <alignment horizontal="center" vertical="center"/>
    </xf>
    <xf numFmtId="0" fontId="29" fillId="14" borderId="1" xfId="0" applyFont="1" applyFill="1" applyBorder="1" applyAlignment="1">
      <alignment horizontal="center" vertical="center" wrapText="1"/>
    </xf>
    <xf numFmtId="168" fontId="28" fillId="13" borderId="1"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0" applyNumberFormat="1" applyFont="1" applyAlignment="1">
      <alignment horizontal="center" vertical="center"/>
    </xf>
    <xf numFmtId="44" fontId="17" fillId="3" borderId="1" xfId="4" applyFont="1" applyFill="1" applyBorder="1" applyAlignment="1">
      <alignment horizontal="center" vertical="center" wrapText="1"/>
    </xf>
    <xf numFmtId="0" fontId="12" fillId="16" borderId="18" xfId="0" applyFont="1" applyFill="1" applyBorder="1" applyAlignment="1">
      <alignment horizontal="center" vertical="center" wrapText="1"/>
    </xf>
    <xf numFmtId="0" fontId="3" fillId="16" borderId="18" xfId="0" applyFont="1" applyFill="1" applyBorder="1" applyAlignment="1">
      <alignment horizontal="center" vertical="center" wrapText="1"/>
    </xf>
    <xf numFmtId="0" fontId="3" fillId="16" borderId="16" xfId="0" applyFont="1" applyFill="1" applyBorder="1" applyAlignment="1">
      <alignment horizontal="center" vertical="center" wrapText="1"/>
    </xf>
    <xf numFmtId="0" fontId="12" fillId="16" borderId="17" xfId="0" applyFont="1" applyFill="1" applyBorder="1" applyAlignment="1">
      <alignment horizontal="center" vertical="center" wrapText="1"/>
    </xf>
    <xf numFmtId="0" fontId="12" fillId="16" borderId="20" xfId="0" applyFont="1" applyFill="1" applyBorder="1" applyAlignment="1">
      <alignment horizontal="center" vertical="center" wrapText="1"/>
    </xf>
    <xf numFmtId="0" fontId="12" fillId="16" borderId="16" xfId="0" applyFont="1" applyFill="1" applyBorder="1" applyAlignment="1">
      <alignment horizontal="center" vertical="center" wrapText="1"/>
    </xf>
    <xf numFmtId="0" fontId="3" fillId="16" borderId="17" xfId="0" applyFont="1" applyFill="1" applyBorder="1" applyAlignment="1">
      <alignment horizontal="center" vertical="center" wrapText="1"/>
    </xf>
    <xf numFmtId="0" fontId="0" fillId="16" borderId="17" xfId="0" applyFill="1" applyBorder="1" applyAlignment="1">
      <alignment horizontal="center" vertical="center" wrapText="1"/>
    </xf>
    <xf numFmtId="0" fontId="17" fillId="16" borderId="17" xfId="0" applyFont="1" applyFill="1" applyBorder="1" applyAlignment="1">
      <alignment horizontal="center" vertical="center" wrapText="1"/>
    </xf>
    <xf numFmtId="0" fontId="0" fillId="16" borderId="16" xfId="0" applyFill="1" applyBorder="1" applyAlignment="1">
      <alignment horizontal="center" vertical="center" wrapText="1"/>
    </xf>
    <xf numFmtId="44" fontId="26" fillId="3" borderId="1" xfId="4" applyFont="1" applyFill="1" applyBorder="1" applyAlignment="1">
      <alignment horizontal="center" vertical="center" wrapText="1"/>
    </xf>
    <xf numFmtId="44" fontId="26" fillId="3" borderId="3" xfId="4" applyFont="1" applyFill="1" applyBorder="1" applyAlignment="1">
      <alignment horizontal="center" vertical="center" wrapText="1"/>
    </xf>
    <xf numFmtId="44" fontId="21" fillId="11" borderId="3" xfId="4" applyFont="1" applyFill="1" applyBorder="1" applyAlignment="1">
      <alignment horizontal="center" vertical="center" wrapText="1"/>
    </xf>
    <xf numFmtId="0" fontId="3" fillId="2" borderId="0" xfId="0" applyFont="1" applyFill="1" applyAlignment="1">
      <alignment horizontal="left"/>
    </xf>
    <xf numFmtId="0" fontId="28" fillId="0" borderId="1" xfId="0" applyFont="1" applyBorder="1" applyAlignment="1">
      <alignment horizontal="center" vertical="center" wrapText="1"/>
    </xf>
    <xf numFmtId="0" fontId="3" fillId="2" borderId="6" xfId="0" applyFont="1" applyFill="1" applyBorder="1" applyAlignment="1">
      <alignment vertical="center" wrapText="1"/>
    </xf>
    <xf numFmtId="0" fontId="3" fillId="2" borderId="7" xfId="0" applyFont="1" applyFill="1" applyBorder="1" applyAlignment="1">
      <alignment vertical="center" wrapText="1"/>
    </xf>
    <xf numFmtId="0" fontId="3" fillId="16" borderId="20" xfId="0" applyFont="1" applyFill="1" applyBorder="1" applyAlignment="1">
      <alignment horizontal="center" vertical="center" wrapText="1"/>
    </xf>
    <xf numFmtId="0" fontId="3" fillId="15" borderId="15" xfId="0" applyFont="1" applyFill="1" applyBorder="1" applyAlignment="1">
      <alignment horizontal="center" vertical="center" wrapText="1"/>
    </xf>
    <xf numFmtId="0" fontId="3" fillId="15" borderId="28" xfId="0" applyFont="1" applyFill="1" applyBorder="1" applyAlignment="1">
      <alignment horizontal="center" vertical="center" wrapText="1"/>
    </xf>
    <xf numFmtId="0" fontId="3" fillId="0" borderId="29" xfId="0" applyFont="1" applyBorder="1" applyAlignment="1">
      <alignment horizontal="center" vertical="center" wrapText="1"/>
    </xf>
    <xf numFmtId="0" fontId="3" fillId="2" borderId="0" xfId="0" applyFont="1" applyFill="1" applyAlignment="1">
      <alignment wrapText="1"/>
    </xf>
    <xf numFmtId="0" fontId="17" fillId="0" borderId="1" xfId="0" applyFont="1" applyBorder="1" applyAlignment="1">
      <alignment vertical="center" wrapText="1"/>
    </xf>
    <xf numFmtId="0" fontId="17" fillId="0" borderId="3" xfId="0" applyFont="1" applyBorder="1" applyAlignment="1">
      <alignment vertical="center" wrapText="1"/>
    </xf>
    <xf numFmtId="1" fontId="3" fillId="0" borderId="1" xfId="0" applyNumberFormat="1" applyFont="1" applyBorder="1" applyAlignment="1">
      <alignment wrapText="1"/>
    </xf>
    <xf numFmtId="0" fontId="1" fillId="0" borderId="0" xfId="0" applyFont="1" applyAlignment="1">
      <alignment horizontal="center"/>
    </xf>
    <xf numFmtId="0" fontId="1" fillId="0" borderId="0" xfId="0" applyFont="1" applyAlignment="1">
      <alignment wrapText="1"/>
    </xf>
    <xf numFmtId="0" fontId="3" fillId="2" borderId="5" xfId="0" applyFont="1" applyFill="1" applyBorder="1" applyAlignment="1">
      <alignment vertical="center" wrapText="1"/>
    </xf>
    <xf numFmtId="0" fontId="3" fillId="2" borderId="0" xfId="0" applyFont="1" applyFill="1" applyAlignment="1">
      <alignment vertical="center" wrapText="1"/>
    </xf>
    <xf numFmtId="0" fontId="3" fillId="0" borderId="0" xfId="0" applyFont="1" applyAlignment="1">
      <alignment horizontal="center" vertical="center"/>
    </xf>
    <xf numFmtId="0" fontId="1" fillId="0" borderId="1" xfId="0" applyFont="1" applyBorder="1" applyAlignment="1">
      <alignment horizontal="center"/>
    </xf>
    <xf numFmtId="0" fontId="19" fillId="2" borderId="0" xfId="0" applyFont="1" applyFill="1"/>
    <xf numFmtId="0" fontId="24" fillId="2" borderId="0" xfId="0" applyFont="1" applyFill="1" applyAlignment="1">
      <alignment vertical="center" wrapText="1"/>
    </xf>
    <xf numFmtId="0" fontId="6" fillId="0" borderId="0" xfId="0" applyFont="1" applyAlignment="1">
      <alignment horizontal="center" vertical="center"/>
    </xf>
    <xf numFmtId="0" fontId="24" fillId="0" borderId="0" xfId="0" applyFont="1" applyAlignment="1">
      <alignment wrapText="1"/>
    </xf>
    <xf numFmtId="169" fontId="26" fillId="3" borderId="1" xfId="4" applyNumberFormat="1" applyFont="1" applyFill="1" applyBorder="1" applyAlignment="1">
      <alignment horizontal="center" vertical="center" wrapText="1"/>
    </xf>
    <xf numFmtId="0" fontId="3" fillId="17" borderId="1" xfId="0" applyFont="1" applyFill="1" applyBorder="1" applyAlignment="1">
      <alignment horizontal="center" vertical="center"/>
    </xf>
    <xf numFmtId="0" fontId="3" fillId="17" borderId="1" xfId="0" applyFont="1" applyFill="1" applyBorder="1" applyAlignment="1">
      <alignment horizontal="center" vertical="center" wrapText="1"/>
    </xf>
    <xf numFmtId="0" fontId="34" fillId="0" borderId="0" xfId="0" applyFont="1"/>
    <xf numFmtId="0" fontId="33" fillId="0" borderId="0" xfId="0" applyFont="1" applyAlignment="1">
      <alignment horizontal="left" vertical="center"/>
    </xf>
    <xf numFmtId="0" fontId="35" fillId="0" borderId="0" xfId="0" applyFont="1" applyAlignment="1">
      <alignment horizontal="left" vertical="center"/>
    </xf>
    <xf numFmtId="0" fontId="9" fillId="4" borderId="1" xfId="0" applyFont="1" applyFill="1" applyBorder="1" applyAlignment="1">
      <alignment horizontal="center" vertical="center" wrapText="1"/>
    </xf>
    <xf numFmtId="0" fontId="37" fillId="18" borderId="1" xfId="0" applyFont="1" applyFill="1" applyBorder="1" applyAlignment="1">
      <alignment horizontal="center" vertical="center"/>
    </xf>
    <xf numFmtId="0" fontId="0" fillId="0" borderId="14" xfId="0" applyBorder="1"/>
    <xf numFmtId="0" fontId="29" fillId="13" borderId="1" xfId="0" applyFont="1" applyFill="1" applyBorder="1" applyAlignment="1">
      <alignment horizontal="center" vertical="center" wrapText="1"/>
    </xf>
    <xf numFmtId="9" fontId="3" fillId="2" borderId="0" xfId="5" applyFont="1" applyFill="1" applyAlignment="1"/>
    <xf numFmtId="167" fontId="3" fillId="2" borderId="0" xfId="0" applyNumberFormat="1" applyFont="1" applyFill="1"/>
    <xf numFmtId="0" fontId="3"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16" borderId="15" xfId="0" applyFont="1" applyFill="1" applyBorder="1" applyAlignment="1">
      <alignment horizontal="center" vertical="center" wrapText="1"/>
    </xf>
    <xf numFmtId="0" fontId="1" fillId="4" borderId="1" xfId="0" applyFont="1" applyFill="1" applyBorder="1" applyAlignment="1">
      <alignment horizontal="center" vertical="center"/>
    </xf>
    <xf numFmtId="0" fontId="21" fillId="2" borderId="0" xfId="0" applyFont="1" applyFill="1"/>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19" borderId="6" xfId="0" applyFont="1" applyFill="1" applyBorder="1" applyAlignment="1">
      <alignment horizontal="center" vertical="center" wrapText="1"/>
    </xf>
    <xf numFmtId="0" fontId="1" fillId="19" borderId="1" xfId="0" applyFont="1" applyFill="1" applyBorder="1" applyAlignment="1">
      <alignment horizontal="center" vertical="center" wrapText="1"/>
    </xf>
    <xf numFmtId="0" fontId="1" fillId="19" borderId="9" xfId="0" applyFont="1" applyFill="1" applyBorder="1" applyAlignment="1">
      <alignment horizontal="center" vertical="center" wrapText="1"/>
    </xf>
    <xf numFmtId="0" fontId="1" fillId="19"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1" fillId="19" borderId="1" xfId="0" applyFont="1" applyFill="1" applyBorder="1" applyAlignment="1">
      <alignment horizontal="center" vertical="center" wrapText="1"/>
    </xf>
    <xf numFmtId="0" fontId="0" fillId="2" borderId="1" xfId="0" applyFill="1" applyBorder="1"/>
    <xf numFmtId="0" fontId="1" fillId="2" borderId="0" xfId="0" applyFont="1" applyFill="1" applyAlignment="1">
      <alignment horizontal="left" wrapText="1"/>
    </xf>
    <xf numFmtId="0" fontId="1" fillId="2" borderId="0" xfId="0" applyFont="1" applyFill="1" applyAlignment="1">
      <alignment horizontal="right" vertical="center"/>
    </xf>
    <xf numFmtId="0" fontId="2" fillId="2" borderId="0" xfId="0" applyFont="1" applyFill="1" applyAlignment="1">
      <alignment horizontal="center"/>
    </xf>
    <xf numFmtId="0" fontId="3" fillId="2" borderId="0" xfId="0" applyFont="1" applyFill="1" applyAlignment="1">
      <alignment horizontal="right" vertical="top"/>
    </xf>
    <xf numFmtId="0" fontId="3" fillId="2" borderId="0" xfId="0" applyFont="1" applyFill="1" applyAlignment="1">
      <alignment horizontal="right"/>
    </xf>
    <xf numFmtId="0" fontId="21" fillId="2" borderId="0" xfId="0" applyFont="1" applyFill="1" applyAlignment="1">
      <alignment horizontal="left"/>
    </xf>
    <xf numFmtId="0" fontId="4" fillId="2" borderId="0" xfId="0" applyFont="1" applyFill="1" applyAlignment="1">
      <alignment horizontal="center"/>
    </xf>
    <xf numFmtId="0" fontId="0" fillId="2" borderId="0" xfId="0" applyFill="1" applyAlignment="1">
      <alignment horizont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4" fillId="2" borderId="30"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31" fillId="2" borderId="0" xfId="0" applyFont="1" applyFill="1" applyAlignment="1">
      <alignment horizontal="left" wrapText="1"/>
    </xf>
    <xf numFmtId="0" fontId="31" fillId="2" borderId="0" xfId="0" applyFont="1" applyFill="1" applyAlignment="1">
      <alignment horizontal="left" vertical="center" wrapText="1"/>
    </xf>
    <xf numFmtId="0" fontId="24" fillId="2" borderId="0" xfId="0" applyFont="1" applyFill="1" applyAlignment="1">
      <alignment horizontal="left" vertical="center" wrapText="1"/>
    </xf>
    <xf numFmtId="0" fontId="30" fillId="2" borderId="0" xfId="0" applyFont="1" applyFill="1" applyAlignment="1">
      <alignment horizontal="left" vertical="center" wrapText="1"/>
    </xf>
  </cellXfs>
  <cellStyles count="6">
    <cellStyle name="Comma 2" xfId="2" xr:uid="{00000000-0005-0000-0000-000000000000}"/>
    <cellStyle name="Currency" xfId="4" builtinId="4"/>
    <cellStyle name="Currency 2" xfId="1" xr:uid="{00000000-0005-0000-0000-000001000000}"/>
    <cellStyle name="Hyperlink" xfId="3" builtinId="8"/>
    <cellStyle name="Normal" xfId="0" builtinId="0"/>
    <cellStyle name="Percent" xfId="5" builtinId="5"/>
  </cellStyles>
  <dxfs count="174">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30" formatCode="@"/>
    </dxf>
    <dxf>
      <alignment horizontal="general"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center" vertical="center" textRotation="0" wrapText="0" indent="0" justifyLastLine="0" shrinkToFit="0" readingOrder="0"/>
      <border diagonalUp="0" diagonalDown="0">
        <left style="thin">
          <color indexed="64"/>
        </left>
        <right style="medium">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numFmt numFmtId="0" formatCode="General"/>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numFmt numFmtId="166" formatCode="#,##0\ [$EUR]"/>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numFmt numFmtId="167" formatCode="_-* #,##0\ [$EUR]_-;\-* #,##0\ [$EUR]_-;_-* &quot;-&quot;??\ [$EUR]_-;_-@_-"/>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numFmt numFmtId="0" formatCode="General"/>
      <fill>
        <patternFill patternType="solid">
          <fgColor indexed="64"/>
          <bgColor theme="4" tint="0.79998168889431442"/>
        </patternFill>
      </fill>
      <alignment horizontal="center" vertical="center" textRotation="0" wrapText="1" indent="0" justifyLastLine="0" shrinkToFit="0" readingOrder="0"/>
      <border diagonalUp="0" diagonalDown="0">
        <left/>
        <right style="thin">
          <color indexed="64"/>
        </right>
        <top style="medium">
          <color indexed="64"/>
        </top>
        <bottom style="thin">
          <color indexed="64"/>
        </bottom>
        <vertical/>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dxf>
    <dxf>
      <font>
        <b/>
        <i val="0"/>
        <strike val="0"/>
        <condense val="0"/>
        <extend val="0"/>
        <outline val="0"/>
        <shadow val="0"/>
        <u val="none"/>
        <vertAlign val="baseline"/>
        <sz val="11"/>
        <color theme="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right/>
        <top style="medium">
          <color indexed="64"/>
        </top>
        <bottom style="thin">
          <color indexed="64"/>
        </bottom>
        <vertical/>
        <horizontal/>
      </border>
    </dxf>
    <dxf>
      <border outline="0">
        <left style="medium">
          <color indexed="64"/>
        </left>
      </border>
    </dxf>
    <dxf>
      <font>
        <b/>
        <i val="0"/>
        <strike val="0"/>
        <condense val="0"/>
        <extend val="0"/>
        <outline val="0"/>
        <shadow val="0"/>
        <u val="none"/>
        <vertAlign val="baseline"/>
        <sz val="11"/>
        <color theme="0"/>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charset val="186"/>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charset val="186"/>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1"/>
        <color theme="1"/>
        <name val="Arial"/>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auto="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dxf>
    <dxf>
      <border>
        <bottom style="medium">
          <color indexed="64"/>
        </bottom>
      </border>
    </dxf>
    <dxf>
      <font>
        <b/>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CC0000"/>
      <color rgb="FF9D4192"/>
      <color rgb="FF663300"/>
      <color rgb="FF6E5787"/>
      <color rgb="FF784CB2"/>
      <color rgb="FF603D93"/>
      <color rgb="FF451EB2"/>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485774</xdr:colOff>
      <xdr:row>45</xdr:row>
      <xdr:rowOff>88556</xdr:rowOff>
    </xdr:to>
    <xdr:pic>
      <xdr:nvPicPr>
        <xdr:cNvPr id="6" name="Picture 5">
          <a:extLst>
            <a:ext uri="{FF2B5EF4-FFF2-40B4-BE49-F238E27FC236}">
              <a16:creationId xmlns:a16="http://schemas.microsoft.com/office/drawing/2014/main" id="{195B6CB5-82D7-CF88-7E93-2DD40B629D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2239624" cy="8661056"/>
        </a:xfrm>
        <a:prstGeom prst="rect">
          <a:avLst/>
        </a:prstGeom>
      </xdr:spPr>
    </xdr:pic>
    <xdr:clientData/>
  </xdr:twoCellAnchor>
  <xdr:twoCellAnchor>
    <xdr:from>
      <xdr:col>15</xdr:col>
      <xdr:colOff>419100</xdr:colOff>
      <xdr:row>33</xdr:row>
      <xdr:rowOff>180976</xdr:rowOff>
    </xdr:from>
    <xdr:to>
      <xdr:col>19</xdr:col>
      <xdr:colOff>356761</xdr:colOff>
      <xdr:row>46</xdr:row>
      <xdr:rowOff>103169</xdr:rowOff>
    </xdr:to>
    <xdr:grpSp>
      <xdr:nvGrpSpPr>
        <xdr:cNvPr id="2" name="Group 1">
          <a:extLst>
            <a:ext uri="{FF2B5EF4-FFF2-40B4-BE49-F238E27FC236}">
              <a16:creationId xmlns:a16="http://schemas.microsoft.com/office/drawing/2014/main" id="{9C50E659-B6FC-4321-BD31-69C13B61879D}"/>
            </a:ext>
          </a:extLst>
        </xdr:cNvPr>
        <xdr:cNvGrpSpPr/>
      </xdr:nvGrpSpPr>
      <xdr:grpSpPr>
        <a:xfrm>
          <a:off x="9753600" y="6216016"/>
          <a:ext cx="2376061" cy="2299633"/>
          <a:chOff x="10382250" y="6896101"/>
          <a:chExt cx="2376061" cy="2398693"/>
        </a:xfrm>
      </xdr:grpSpPr>
      <xdr:cxnSp macro="">
        <xdr:nvCxnSpPr>
          <xdr:cNvPr id="8" name="Straight Connector 7">
            <a:extLst>
              <a:ext uri="{FF2B5EF4-FFF2-40B4-BE49-F238E27FC236}">
                <a16:creationId xmlns:a16="http://schemas.microsoft.com/office/drawing/2014/main" id="{00000000-0008-0000-0400-000008000000}"/>
              </a:ext>
            </a:extLst>
          </xdr:cNvPr>
          <xdr:cNvCxnSpPr/>
        </xdr:nvCxnSpPr>
        <xdr:spPr>
          <a:xfrm flipV="1">
            <a:off x="10668000" y="7847821"/>
            <a:ext cx="779999" cy="779"/>
          </a:xfrm>
          <a:prstGeom prst="line">
            <a:avLst/>
          </a:prstGeom>
          <a:ln w="57150">
            <a:solidFill>
              <a:srgbClr val="CC0000"/>
            </a:solidFill>
          </a:ln>
        </xdr:spPr>
        <xdr:style>
          <a:lnRef idx="3">
            <a:schemeClr val="accent6"/>
          </a:lnRef>
          <a:fillRef idx="0">
            <a:schemeClr val="accent6"/>
          </a:fillRef>
          <a:effectRef idx="2">
            <a:schemeClr val="accent6"/>
          </a:effectRef>
          <a:fontRef idx="minor">
            <a:schemeClr val="tx1"/>
          </a:fontRef>
        </xdr:style>
      </xdr:cxnSp>
      <xdr:sp macro="" textlink="">
        <xdr:nvSpPr>
          <xdr:cNvPr id="12" name="Flowchart: Process 11">
            <a:extLst>
              <a:ext uri="{FF2B5EF4-FFF2-40B4-BE49-F238E27FC236}">
                <a16:creationId xmlns:a16="http://schemas.microsoft.com/office/drawing/2014/main" id="{00000000-0008-0000-0400-00000C000000}"/>
              </a:ext>
            </a:extLst>
          </xdr:cNvPr>
          <xdr:cNvSpPr/>
        </xdr:nvSpPr>
        <xdr:spPr>
          <a:xfrm>
            <a:off x="11547611" y="6896101"/>
            <a:ext cx="1210024" cy="593084"/>
          </a:xfrm>
          <a:prstGeom prst="flowChartProcess">
            <a:avLst/>
          </a:prstGeom>
          <a:solidFill>
            <a:schemeClr val="bg1">
              <a:alpha val="5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lang="lt-LT" sz="1000">
                <a:ln>
                  <a:noFill/>
                </a:ln>
                <a:solidFill>
                  <a:schemeClr val="tx1"/>
                </a:solidFill>
                <a:latin typeface="Calibri" panose="020F0502020204030204" pitchFamily="34" charset="0"/>
                <a:cs typeface="Calibri" panose="020F0502020204030204" pitchFamily="34" charset="0"/>
              </a:rPr>
              <a:t>0,4 kV </a:t>
            </a:r>
            <a:r>
              <a:rPr lang="en-US" sz="1000">
                <a:ln>
                  <a:noFill/>
                </a:ln>
                <a:solidFill>
                  <a:schemeClr val="tx1"/>
                </a:solidFill>
                <a:latin typeface="Calibri" panose="020F0502020204030204" pitchFamily="34" charset="0"/>
                <a:cs typeface="Calibri" panose="020F0502020204030204" pitchFamily="34" charset="0"/>
              </a:rPr>
              <a:t>OL keitimas </a:t>
            </a:r>
            <a:r>
              <a:rPr lang="lt-LT" sz="1000">
                <a:ln>
                  <a:noFill/>
                </a:ln>
                <a:solidFill>
                  <a:schemeClr val="tx1"/>
                </a:solidFill>
                <a:latin typeface="Calibri" panose="020F0502020204030204" pitchFamily="34" charset="0"/>
                <a:cs typeface="Calibri" panose="020F0502020204030204" pitchFamily="34" charset="0"/>
              </a:rPr>
              <a:t>į</a:t>
            </a:r>
            <a:r>
              <a:rPr lang="lt-LT" sz="1000" baseline="0">
                <a:ln>
                  <a:noFill/>
                </a:ln>
                <a:solidFill>
                  <a:schemeClr val="tx1"/>
                </a:solidFill>
                <a:latin typeface="Calibri" panose="020F0502020204030204" pitchFamily="34" charset="0"/>
                <a:cs typeface="Calibri" panose="020F0502020204030204" pitchFamily="34" charset="0"/>
              </a:rPr>
              <a:t> KL, preliminari naujos KL trasa</a:t>
            </a:r>
            <a:endParaRPr lang="lt-LT" sz="1000">
              <a:ln>
                <a:noFill/>
              </a:ln>
              <a:solidFill>
                <a:schemeClr val="tx1"/>
              </a:solidFill>
              <a:latin typeface="Calibri" panose="020F0502020204030204" pitchFamily="34" charset="0"/>
              <a:cs typeface="Calibri" panose="020F0502020204030204" pitchFamily="34" charset="0"/>
            </a:endParaRPr>
          </a:p>
        </xdr:txBody>
      </xdr:sp>
      <xdr:sp macro="" textlink="">
        <xdr:nvSpPr>
          <xdr:cNvPr id="13" name="Flowchart: Process 12">
            <a:extLst>
              <a:ext uri="{FF2B5EF4-FFF2-40B4-BE49-F238E27FC236}">
                <a16:creationId xmlns:a16="http://schemas.microsoft.com/office/drawing/2014/main" id="{00000000-0008-0000-0400-00000D000000}"/>
              </a:ext>
            </a:extLst>
          </xdr:cNvPr>
          <xdr:cNvSpPr/>
        </xdr:nvSpPr>
        <xdr:spPr>
          <a:xfrm>
            <a:off x="11547612" y="7555857"/>
            <a:ext cx="1210699" cy="568967"/>
          </a:xfrm>
          <a:prstGeom prst="flowChartProcess">
            <a:avLst/>
          </a:prstGeom>
          <a:solidFill>
            <a:schemeClr val="bg1">
              <a:alpha val="5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lang="lt-LT" sz="1000">
                <a:ln>
                  <a:noFill/>
                </a:ln>
                <a:solidFill>
                  <a:schemeClr val="tx1"/>
                </a:solidFill>
                <a:latin typeface="Calibri" panose="020F0502020204030204" pitchFamily="34" charset="0"/>
                <a:cs typeface="Calibri" panose="020F0502020204030204" pitchFamily="34" charset="0"/>
              </a:rPr>
              <a:t>10 kV OL keitimas į KL, preliminari naujos KL trasa</a:t>
            </a:r>
          </a:p>
        </xdr:txBody>
      </xdr:sp>
      <xdr:sp macro="" textlink="">
        <xdr:nvSpPr>
          <xdr:cNvPr id="14" name="Flowchart: Process 13">
            <a:extLst>
              <a:ext uri="{FF2B5EF4-FFF2-40B4-BE49-F238E27FC236}">
                <a16:creationId xmlns:a16="http://schemas.microsoft.com/office/drawing/2014/main" id="{00000000-0008-0000-0400-00000E000000}"/>
              </a:ext>
            </a:extLst>
          </xdr:cNvPr>
          <xdr:cNvSpPr/>
        </xdr:nvSpPr>
        <xdr:spPr>
          <a:xfrm>
            <a:off x="11547612" y="8193620"/>
            <a:ext cx="1210024" cy="439392"/>
          </a:xfrm>
          <a:prstGeom prst="flowChartProcess">
            <a:avLst/>
          </a:prstGeom>
          <a:solidFill>
            <a:schemeClr val="bg1">
              <a:alpha val="5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lang="lt-LT" sz="1000">
                <a:ln>
                  <a:noFill/>
                </a:ln>
                <a:solidFill>
                  <a:schemeClr val="tx1"/>
                </a:solidFill>
                <a:latin typeface="Calibri" panose="020F0502020204030204" pitchFamily="34" charset="0"/>
                <a:cs typeface="Calibri" panose="020F0502020204030204" pitchFamily="34" charset="0"/>
              </a:rPr>
              <a:t>Esamos linijos išmontavimas</a:t>
            </a:r>
          </a:p>
        </xdr:txBody>
      </xdr:sp>
      <xdr:sp macro="" textlink="">
        <xdr:nvSpPr>
          <xdr:cNvPr id="15" name="Flowchart: Process 14">
            <a:extLst>
              <a:ext uri="{FF2B5EF4-FFF2-40B4-BE49-F238E27FC236}">
                <a16:creationId xmlns:a16="http://schemas.microsoft.com/office/drawing/2014/main" id="{00000000-0008-0000-0400-00000F000000}"/>
              </a:ext>
            </a:extLst>
          </xdr:cNvPr>
          <xdr:cNvSpPr/>
        </xdr:nvSpPr>
        <xdr:spPr>
          <a:xfrm>
            <a:off x="11547613" y="8696326"/>
            <a:ext cx="1210024" cy="598468"/>
          </a:xfrm>
          <a:prstGeom prst="flowChartProcess">
            <a:avLst/>
          </a:prstGeom>
          <a:solidFill>
            <a:schemeClr val="bg1">
              <a:alpha val="5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lang="lt-LT" sz="1000" b="0">
                <a:ln w="3175">
                  <a:noFill/>
                </a:ln>
                <a:solidFill>
                  <a:schemeClr val="tx1"/>
                </a:solidFill>
                <a:latin typeface="Calibri" panose="020F0502020204030204" pitchFamily="34" charset="0"/>
                <a:cs typeface="Calibri" panose="020F0502020204030204" pitchFamily="34" charset="0"/>
              </a:rPr>
              <a:t>Transformatorinių, KS/KAS ir kt. keitimas/įrengimas</a:t>
            </a:r>
          </a:p>
        </xdr:txBody>
      </xdr:sp>
      <xdr:cxnSp macro="">
        <xdr:nvCxnSpPr>
          <xdr:cNvPr id="74" name="Straight Connector 73">
            <a:extLst>
              <a:ext uri="{FF2B5EF4-FFF2-40B4-BE49-F238E27FC236}">
                <a16:creationId xmlns:a16="http://schemas.microsoft.com/office/drawing/2014/main" id="{00000000-0008-0000-0400-00004A000000}"/>
              </a:ext>
            </a:extLst>
          </xdr:cNvPr>
          <xdr:cNvCxnSpPr/>
        </xdr:nvCxnSpPr>
        <xdr:spPr>
          <a:xfrm>
            <a:off x="10670409" y="7200121"/>
            <a:ext cx="749015" cy="9525"/>
          </a:xfrm>
          <a:prstGeom prst="line">
            <a:avLst/>
          </a:prstGeom>
          <a:ln w="57150">
            <a:solidFill>
              <a:srgbClr val="9D4192"/>
            </a:solidFill>
          </a:ln>
        </xdr:spPr>
        <xdr:style>
          <a:lnRef idx="3">
            <a:schemeClr val="accent6"/>
          </a:lnRef>
          <a:fillRef idx="0">
            <a:schemeClr val="accent6"/>
          </a:fillRef>
          <a:effectRef idx="2">
            <a:schemeClr val="accent6"/>
          </a:effectRef>
          <a:fontRef idx="minor">
            <a:schemeClr val="tx1"/>
          </a:fontRef>
        </xdr:style>
      </xdr:cxnSp>
      <xdr:cxnSp macro="">
        <xdr:nvCxnSpPr>
          <xdr:cNvPr id="75" name="Straight Connector 74">
            <a:extLst>
              <a:ext uri="{FF2B5EF4-FFF2-40B4-BE49-F238E27FC236}">
                <a16:creationId xmlns:a16="http://schemas.microsoft.com/office/drawing/2014/main" id="{00000000-0008-0000-0400-00004B000000}"/>
              </a:ext>
            </a:extLst>
          </xdr:cNvPr>
          <xdr:cNvCxnSpPr/>
        </xdr:nvCxnSpPr>
        <xdr:spPr>
          <a:xfrm>
            <a:off x="10382250" y="8334375"/>
            <a:ext cx="1063340" cy="9525"/>
          </a:xfrm>
          <a:prstGeom prst="line">
            <a:avLst/>
          </a:prstGeom>
          <a:ln w="57150">
            <a:solidFill>
              <a:srgbClr val="9D4192"/>
            </a:solidFill>
            <a:prstDash val="dash"/>
          </a:ln>
        </xdr:spPr>
        <xdr:style>
          <a:lnRef idx="3">
            <a:schemeClr val="accent6"/>
          </a:lnRef>
          <a:fillRef idx="0">
            <a:schemeClr val="accent6"/>
          </a:fillRef>
          <a:effectRef idx="2">
            <a:schemeClr val="accent6"/>
          </a:effectRef>
          <a:fontRef idx="minor">
            <a:schemeClr val="tx1"/>
          </a:fontRef>
        </xdr:style>
      </xdr:cxnSp>
      <xdr:cxnSp macro="">
        <xdr:nvCxnSpPr>
          <xdr:cNvPr id="76" name="Straight Connector 75">
            <a:extLst>
              <a:ext uri="{FF2B5EF4-FFF2-40B4-BE49-F238E27FC236}">
                <a16:creationId xmlns:a16="http://schemas.microsoft.com/office/drawing/2014/main" id="{00000000-0008-0000-0400-00004C000000}"/>
              </a:ext>
            </a:extLst>
          </xdr:cNvPr>
          <xdr:cNvCxnSpPr/>
        </xdr:nvCxnSpPr>
        <xdr:spPr>
          <a:xfrm flipV="1">
            <a:off x="10391775" y="8533621"/>
            <a:ext cx="1056224" cy="779"/>
          </a:xfrm>
          <a:prstGeom prst="line">
            <a:avLst/>
          </a:prstGeom>
          <a:ln w="57150">
            <a:solidFill>
              <a:srgbClr val="C00000"/>
            </a:solidFill>
            <a:prstDash val="dash"/>
          </a:ln>
        </xdr:spPr>
        <xdr:style>
          <a:lnRef idx="3">
            <a:schemeClr val="accent6"/>
          </a:lnRef>
          <a:fillRef idx="0">
            <a:schemeClr val="accent6"/>
          </a:fillRef>
          <a:effectRef idx="2">
            <a:schemeClr val="accent6"/>
          </a:effectRef>
          <a:fontRef idx="minor">
            <a:schemeClr val="tx1"/>
          </a:fontRef>
        </xdr:style>
      </xdr:cxnSp>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10877550" y="8886825"/>
            <a:ext cx="331444" cy="276551"/>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23</xdr:row>
      <xdr:rowOff>52150</xdr:rowOff>
    </xdr:from>
    <xdr:to>
      <xdr:col>3</xdr:col>
      <xdr:colOff>1533525</xdr:colOff>
      <xdr:row>60</xdr:row>
      <xdr:rowOff>56136</xdr:rowOff>
    </xdr:to>
    <xdr:pic>
      <xdr:nvPicPr>
        <xdr:cNvPr id="2" name="Paveikslėlis 1">
          <a:extLst>
            <a:ext uri="{FF2B5EF4-FFF2-40B4-BE49-F238E27FC236}">
              <a16:creationId xmlns:a16="http://schemas.microsoft.com/office/drawing/2014/main" id="{F6A23124-14E0-4384-8D55-A03D0D5F0426}"/>
            </a:ext>
          </a:extLst>
        </xdr:cNvPr>
        <xdr:cNvPicPr>
          <a:picLocks noChangeAspect="1"/>
        </xdr:cNvPicPr>
      </xdr:nvPicPr>
      <xdr:blipFill>
        <a:blip xmlns:r="http://schemas.openxmlformats.org/officeDocument/2006/relationships" r:embed="rId1"/>
        <a:stretch>
          <a:fillRect/>
        </a:stretch>
      </xdr:blipFill>
      <xdr:spPr>
        <a:xfrm>
          <a:off x="304800" y="5433775"/>
          <a:ext cx="8353425" cy="670006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U" displayName="PU" ref="B13:CJ54" totalsRowShown="0" headerRowDxfId="173" dataDxfId="171" headerRowBorderDxfId="172" tableBorderDxfId="170">
  <autoFilter ref="B13:CJ54" xr:uid="{00000000-0009-0000-0100-000001000000}"/>
  <tableColumns count="87">
    <tableColumn id="1" xr3:uid="{00000000-0010-0000-0000-000001000000}" name="Eil. Nr." dataDxfId="169">
      <calculatedColumnFormula>IF(C14&gt;0,B13+1,"")</calculatedColumnFormula>
    </tableColumn>
    <tableColumn id="2" xr3:uid="{00000000-0010-0000-0000-000002000000}" name="Objekto pavadinimas" dataDxfId="168"/>
    <tableColumn id="29" xr3:uid="{00000000-0010-0000-0000-00001D000000}" name="Objekto TEVIS ID" dataDxfId="167"/>
    <tableColumn id="3" xr3:uid="{00000000-0010-0000-0000-000003000000}" name="OL, TR, KL" dataDxfId="166"/>
    <tableColumn id="4" xr3:uid="{00000000-0010-0000-0000-000004000000}" name="Vykdomi darbai" dataDxfId="165"/>
    <tableColumn id="5" xr3:uid="{00000000-0010-0000-0000-000005000000}" name="OL, KL, TR rekonstrukcija, Pastabos" dataDxfId="164"/>
    <tableColumn id="6" xr3:uid="{00000000-0010-0000-0000-000006000000}" name="Charakteristika 1" dataDxfId="163"/>
    <tableColumn id="7" xr3:uid="{00000000-0010-0000-0000-000007000000}" name="Charakteristika 2" dataDxfId="162"/>
    <tableColumn id="8" xr3:uid="{00000000-0010-0000-0000-000008000000}" name="Charakteristika 3" dataDxfId="161"/>
    <tableColumn id="9" xr3:uid="{00000000-0010-0000-0000-000009000000}" name="Kiekis, (vnt.)" dataDxfId="160"/>
    <tableColumn id="10" xr3:uid="{00000000-0010-0000-0000-00000A000000}" name="Naujas 10 kV kabelis (KL) (km)" dataDxfId="159"/>
    <tableColumn id="11" xr3:uid="{00000000-0010-0000-0000-00000B000000}" name="Išmontuojama 10 kV OL (km)" dataDxfId="158"/>
    <tableColumn id="12" xr3:uid="{00000000-0010-0000-0000-00000C000000}" name="Nauja 10 kV OL, OLI (km)" dataDxfId="157"/>
    <tableColumn id="13" xr3:uid="{00000000-0010-0000-0000-00000D000000}" name="Naujo 10 kV VKS su komutavimu mont. (vnt.)" dataDxfId="156"/>
    <tableColumn id="14" xr3:uid="{00000000-0010-0000-0000-00000E000000}" name="Naujas 0,4 kV KL tinklas (km)" dataDxfId="155"/>
    <tableColumn id="15" xr3:uid="{00000000-0010-0000-0000-00000F000000}" name="Naujas 0,4 kV tinklas (OKL) (km)" dataDxfId="154"/>
    <tableColumn id="16" xr3:uid="{00000000-0010-0000-0000-000010000000}" name="Naujai įrengiami 0,4 kV KS, KAS (vnt.)" dataDxfId="153"/>
    <tableColumn id="17" xr3:uid="{00000000-0010-0000-0000-000011000000}" name="Išmontuotas 0,4 kV OL tinklas (km)" dataDxfId="152"/>
    <tableColumn id="18" xr3:uid="{00000000-0010-0000-0000-000012000000}" name="Atramos keitimas (vnt.)" dataDxfId="151">
      <calculatedColumnFormula>IF(PU[[#This Row],[Charakteristika 1]]="Pakeisti ar sumontuoti atramą (stiebų vnt.)",1,0)*PU[[#This Row],[Kiekis, (vnt.)]]</calculatedColumnFormula>
    </tableColumn>
    <tableColumn id="19" xr3:uid="{00000000-0010-0000-0000-000013000000}" name="Atvadas iki vartotojo (vnt.)" dataDxfId="150"/>
    <tableColumn id="20" xr3:uid="{00000000-0010-0000-0000-000014000000}" name="ST montavimas (iki 63 kVA) (vnt.)" dataDxfId="149">
      <calculatedColumnFormula>IF(OR($H14="ST iki 63 kVA 15.4.4",$H14="ST iki 63 kVA 15.4.4 su OLS",),1,0)</calculatedColumnFormula>
    </tableColumn>
    <tableColumn id="21" xr3:uid="{00000000-0010-0000-0000-000015000000}" name="ST montavimas (nuo 63 iki 400 kVA) (vnt.)" dataDxfId="148">
      <calculatedColumnFormula>IF(OR($H14="ST nuo 100 iki 400 kVA 15.4.5",$H14="ST nuo 100 iki 400 kVA 15.4.5 su OLS",),1,0)</calculatedColumnFormula>
    </tableColumn>
    <tableColumn id="22" xr3:uid="{00000000-0010-0000-0000-000016000000}" name="Iki 160 kVA (MGT) be g. skyriklio 15.2.11" dataDxfId="147">
      <calculatedColumnFormula>IF(J14="Iki 160 kVA (MGT) be g. skyriklio 15.2.11",1,0)</calculatedColumnFormula>
    </tableColumn>
    <tableColumn id="23" xr3:uid="{00000000-0010-0000-0000-000017000000}" name="Iki 160 kVA (MGMTT) (LLTs) 15.6.1" dataDxfId="146">
      <calculatedColumnFormula>IF($J14="Iki 160 kVA (MGMTT) (LLTs) 15.6.1",1,0)</calculatedColumnFormula>
    </tableColumn>
    <tableColumn id="24" xr3:uid="{00000000-0010-0000-0000-000018000000}" name="Iki 630 kVA (MGMTT) (LTs) 15.6.2" dataDxfId="145">
      <calculatedColumnFormula>IF($J14="Iki 630 kVA (MGMTT) (LTs) 15.6.2",1,0)</calculatedColumnFormula>
    </tableColumn>
    <tableColumn id="25" xr3:uid="{00000000-0010-0000-0000-000019000000}" name="Iki 630 kVA (MGMTT) (LLTs) 15.6.2" dataDxfId="144">
      <calculatedColumnFormula>IF($J14="Iki 630 kVA (MGMTT) (LLTs) 15.6.2",1,0)</calculatedColumnFormula>
    </tableColumn>
    <tableColumn id="26" xr3:uid="{00000000-0010-0000-0000-00001A000000}" name="Iki 630 kVA (MGMTT) (LLLTs) 15.6.2" dataDxfId="143">
      <calculatedColumnFormula>IF($J14="Iki 630 kVA (MGMTT) (LLLTs) 15.6.2",1,0)</calculatedColumnFormula>
    </tableColumn>
    <tableColumn id="27" xr3:uid="{00000000-0010-0000-0000-00001B000000}" name="2x630 kVA (MGMTT) (LLTsTs) 15.6.3" dataDxfId="142">
      <calculatedColumnFormula>IF($J14="2x630 kVA (MGMTT) (LLTsTs) 15.6.3",1,0)</calculatedColumnFormula>
    </tableColumn>
    <tableColumn id="28" xr3:uid="{00000000-0010-0000-0000-00001C000000}" name="2x630 kVA (MGMTT) (LLLTsTs) 15.6.3" dataDxfId="141">
      <calculatedColumnFormula>IF($J14="2x630 kVA (MGMTT) (LLLTsTs) 15.6.3",1,0)</calculatedColumnFormula>
    </tableColumn>
    <tableColumn id="30" xr3:uid="{00000000-0010-0000-0000-00001E000000}" name="2x630 kVA (MGMTT) (LLLLTsTs) 15.6.3" dataDxfId="140">
      <calculatedColumnFormula>IF($J14="2x630 kVA (MGMTT) (LLLLTsTs) 15.6.3",1,0)</calculatedColumnFormula>
    </tableColumn>
    <tableColumn id="31" xr3:uid="{00000000-0010-0000-0000-00001F000000}" name="2x630 kVA (MGMTT) (LLSTsTs) 15.6.3" dataDxfId="139">
      <calculatedColumnFormula>IF($J14="2x630 kVA (MGMTT) (LLSTsTs) 15.6.3",1,0)</calculatedColumnFormula>
    </tableColumn>
    <tableColumn id="32" xr3:uid="{00000000-0010-0000-0000-000020000000}" name="2x630 kVA (MGMTT) (LLLSTsTs) 15.6.3" dataDxfId="138">
      <calculatedColumnFormula>IF($J14="2x630 kVA (MGMTT) (LLLSTsTs) 15.6.3",1,0)</calculatedColumnFormula>
    </tableColumn>
    <tableColumn id="33" xr3:uid="{00000000-0010-0000-0000-000021000000}" name="Iki 630 kVA (Neįgilintos) (LTs) 15.2.10" dataDxfId="137">
      <calculatedColumnFormula>IF($J14="Iki 630 kVA (Neįgilintos) (LTs) 15.2.10",1,0)</calculatedColumnFormula>
    </tableColumn>
    <tableColumn id="34" xr3:uid="{00000000-0010-0000-0000-000022000000}" name="Iki 630 kVA (Neįgilintos) (LLTs) 15.2.10" dataDxfId="136">
      <calculatedColumnFormula>IF($J14="Iki 630 kVA (Neįgilintos) (LLTs) 15.2.10",1,0)</calculatedColumnFormula>
    </tableColumn>
    <tableColumn id="35" xr3:uid="{00000000-0010-0000-0000-000023000000}" name="Iki 630 kVA (Neįgilintos) (LLLTs) 15.2.10" dataDxfId="135">
      <calculatedColumnFormula>IF($J14="Iki 630 kVA (Neįgilintos) (LLLTs) 15.2.10",1,0)</calculatedColumnFormula>
    </tableColumn>
    <tableColumn id="37" xr3:uid="{00000000-0010-0000-0000-000025000000}" name="Iki 630 kVA (Neįgilintos) (LLLLTs) 15.2.10" dataDxfId="134">
      <calculatedColumnFormula>IF($J14="Iki 630 kVA (Neįgilintos) (LLLLTs) 15.2.10",1,0)</calculatedColumnFormula>
    </tableColumn>
    <tableColumn id="81" xr3:uid="{6BE3F04D-8758-4BB5-BB4F-51482F142B42}" name="1x800-1000 kVA neįgilinta 15.2.5" dataDxfId="133">
      <calculatedColumnFormula>IF($J14="1x800-1000 kVA neįgilinta 15.2.5",1,0)</calculatedColumnFormula>
    </tableColumn>
    <tableColumn id="80" xr3:uid="{FAEA4F0E-0E4F-4715-963F-C686C6869F08}" name="2x800-1600 kVA neįgilinta 15.2.9" dataDxfId="132">
      <calculatedColumnFormula>IF($J14="2x800-1600 kVA neįgilinta 15.2.9",1,0)</calculatedColumnFormula>
    </tableColumn>
    <tableColumn id="38" xr3:uid="{00000000-0010-0000-0000-000026000000}" name="Atjungimų skaičius" dataDxfId="131">
      <calculatedColumnFormula>IF(PU[[#This Row],[Vykdomi darbai]]&gt;0,1,0)*PU[[#This Row],[Kiekis, (vnt.)]]</calculatedColumnFormula>
    </tableColumn>
    <tableColumn id="36" xr3:uid="{00000000-0010-0000-0000-000024000000}" name="Priedai Nr." dataDxfId="130"/>
    <tableColumn id="39" xr3:uid="{00000000-0010-0000-0000-000027000000}" name="Kiti 0,4 kV darbai" dataDxfId="129"/>
    <tableColumn id="78" xr3:uid="{827E1337-392D-4B6A-B4D8-719182465F9A}" name="Kiti 10 kV darbai" dataDxfId="128"/>
    <tableColumn id="40" xr3:uid="{00000000-0010-0000-0000-000028000000}" name="Atjungimo laikai" dataDxfId="127">
      <calculatedColumnFormula>IF(PU[[#This Row],[Vykdomi darbai]]="KL klojimas",Laikai!$D$3*PU[[#This Row],[Atjungimų skaičius]],0)</calculatedColumnFormula>
    </tableColumn>
    <tableColumn id="41" xr3:uid="{5E72A2E7-7336-4EC5-9C8A-9E194CA01936}" name="Nauji galios transf. 25 kVA" dataDxfId="126">
      <calculatedColumnFormula>IF(OR($I14="MGT Transformatorius 25 kVA Yzn11",$I14="25 kVA Yzn11",$I14="Transformatorius 25 kVA Yzn11",$I14="ST Transformatorius 25 kVA"),1,0)</calculatedColumnFormula>
    </tableColumn>
    <tableColumn id="42" xr3:uid="{AFDEBA6C-1797-4128-B9FE-2A0A33ED5B33}" name="Nauji galios transf. 40 kVA" dataDxfId="125">
      <calculatedColumnFormula>IF(OR($I14="MGT Transformatorius 40 kVA Yzn11",$I14="40 kVA Yzn11",$I14="Transformatorius 40 kVA Yzn11",$I14="ST Transformatorius 40 kVA"),1,0)</calculatedColumnFormula>
    </tableColumn>
    <tableColumn id="43" xr3:uid="{2AE704A5-DEA2-4FD9-A491-2A6A3B19DFDA}" name="Nauji galios transf. 63 kVA" dataDxfId="124">
      <calculatedColumnFormula>IF(OR($I14="MGT Transformatorius 63 kVA Yzn11",$I14="63 kVA Yzn11",$I14="Transformatorius 63 kVA Yzn11",$I14="ST Transformatorius 63 kVA"),1,0)</calculatedColumnFormula>
    </tableColumn>
    <tableColumn id="44" xr3:uid="{7DD48FC6-C8B9-4E29-93E1-0B691B6BA3A7}" name="Nauji galios transf. 100 kVA" dataDxfId="123">
      <calculatedColumnFormula>IF(OR($I14="MGT Transformatorius 100 kVA Yzn11",$I14="100 kVA Yzn11",$I14="Transformatorius 100 kVA Yzn11",$I14="ST Transformatorius 100 kVA Yzn11"),1,0)</calculatedColumnFormula>
    </tableColumn>
    <tableColumn id="45" xr3:uid="{C5997516-E94D-4C90-9B01-B1C92F262661}" name="Nauji galios transf. 160 kVA " dataDxfId="122">
      <calculatedColumnFormula>IF(OR($I14="MGT Transformatorius 160 kVA Dyn11",$I14="160 kVA Dyn11",$I14="Transformatorius 160 kVA Dyn11",$I14="ST Transformatorius 160 kVA Dyn11"),1,0)</calculatedColumnFormula>
    </tableColumn>
    <tableColumn id="46" xr3:uid="{BBA039C8-3218-4762-8E74-9829C790C5A1}" name="Nauji galios transf. 250 kVA" dataDxfId="121">
      <calculatedColumnFormula>IF(OR($I14="MGT Transformatorius 250 kVA Dyn11",$I14="250 kVA Dyn11",$I14="Transformatorius 250 kVA Dyn11",$I14="ST Transformatorius 250 kVA Dyn11"),1,0)</calculatedColumnFormula>
    </tableColumn>
    <tableColumn id="47" xr3:uid="{FE4F913F-6824-4AD5-928C-45F2C7F1EB26}" name="Nauji galios transf. 400 kVA" dataDxfId="120">
      <calculatedColumnFormula>IF(OR($I14="MGT Transformatorius 400 kVA Dyn11",$I14="400 kVA Dyn11",$I14="Transformatorius 400 kVA Dyn11",$I14="ST Transformatorius 400 kVA Dyn11"),1,0)</calculatedColumnFormula>
    </tableColumn>
    <tableColumn id="48" xr3:uid="{BB8D720E-4FE9-4562-9657-24D545418F92}" name="Nauji galios transf. 630 kVA" dataDxfId="119">
      <calculatedColumnFormula>IF(OR($I14="MGT Transformatorius 630 kVA Dyn11",$I14="630 kVA Dyn11",$I14="Transformatorius 630 kVA Dyn11",),1,0)</calculatedColumnFormula>
    </tableColumn>
    <tableColumn id="49" xr3:uid="{1DC4EC0B-C382-462A-9660-05499389FF4B}" name="Nauji galios transf. 800 kVA" dataDxfId="118">
      <calculatedColumnFormula>IF(OR($I14="MGT Transformatorius 800 kVA",$I14="800 kVA Dyn11",$I14="Transformatorius 800 kVA",),1,0)</calculatedColumnFormula>
    </tableColumn>
    <tableColumn id="50" xr3:uid="{61781773-B000-4779-8C0F-A828DD328875}" name="Nauji galios transf. 1000 kVA" dataDxfId="117">
      <calculatedColumnFormula>IF(OR($I14="MGT Transformatorius 1000 kVA",$I14="1000 kVA Dyn11",$I14="Transformatorius 1000 kVA",),1,0)</calculatedColumnFormula>
    </tableColumn>
    <tableColumn id="51" xr3:uid="{487DA4C9-3668-43DF-8251-8D8D254105A7}" name="Nauji galios transf. 1250 kVA" dataDxfId="116">
      <calculatedColumnFormula>IF(OR($I14="MGT Transformatorius 1250 kVA",$I14="1250 kVA Dyn11",$I14="Transformatorius 1250 kVA",),1,0)</calculatedColumnFormula>
    </tableColumn>
    <tableColumn id="52" xr3:uid="{97D0EE5B-2723-4180-B575-00AA42DD9EB0}" name="Nauji galios transf. 1600 kVA" dataDxfId="115">
      <calculatedColumnFormula>IF(OR($I14="MGT Transformatorius 1600 kVA",$I14="1600 kVA Dyn11",$I14="Transformatorius 1600 kVA",),1,0)</calculatedColumnFormula>
    </tableColumn>
    <tableColumn id="72" xr3:uid="{2CB96824-9456-455C-AD49-0EF83C6EE52E}" name="Transformatoriai 2x400 kVA" dataDxfId="114">
      <calculatedColumnFormula>IF(OR($I14="Transformatoriai 2x400 kVA",),1,0)</calculatedColumnFormula>
    </tableColumn>
    <tableColumn id="73" xr3:uid="{0931C7CE-C3DC-4351-969E-A48D107F1941}" name="Transformatoriai 2x630 kVA" dataDxfId="113">
      <calculatedColumnFormula>IF(OR($I14="Transformatoriai 2x630 kVA",),1,0)</calculatedColumnFormula>
    </tableColumn>
    <tableColumn id="74" xr3:uid="{245C9722-9A69-46D3-89DB-7607140EACCC}" name="Transformatoriai 2x800 kVA" dataDxfId="112">
      <calculatedColumnFormula>IF(OR($I14="Transformatoriai 2x800 kVA",),1,0)</calculatedColumnFormula>
    </tableColumn>
    <tableColumn id="75" xr3:uid="{82F4DF97-71DA-43FF-9364-A87EDE6985C9}" name="Transformatoriai 2x1000 kVA" dataDxfId="111">
      <calculatedColumnFormula>IF(OR($I14="Transformatoriai 2x1000 kVA",),1,0)</calculatedColumnFormula>
    </tableColumn>
    <tableColumn id="70" xr3:uid="{BFB4AA29-1555-4FB7-830B-C4072BD5EC0D}" name="Transformatoriai 2x1250 kVA" dataDxfId="110">
      <calculatedColumnFormula>IF(OR($I14="Transformatoriai 2x1250 kVA",),1,0)</calculatedColumnFormula>
    </tableColumn>
    <tableColumn id="71" xr3:uid="{24C1353F-E276-4261-B6E1-98D3868C74D0}" name="Transformatoriai 2x1600 kVA" dataDxfId="109">
      <calculatedColumnFormula>IF(OR($I14="Transformatoriai 2x1600 kVA",),1,0)</calculatedColumnFormula>
    </tableColumn>
    <tableColumn id="76" xr3:uid="{BB7E5E17-0EBD-4DBB-8F50-1CD4759B9B52}" name="Transformatoriai 2x2000 kVA" dataDxfId="108">
      <calculatedColumnFormula>IF(OR($I14="Transformatoriai 2x2000 kVA",),1,0)</calculatedColumnFormula>
    </tableColumn>
    <tableColumn id="69" xr3:uid="{66195387-534C-45DC-9C39-7173F0AA62AF}" name="Transformatoriai 2x2500 kVA" dataDxfId="107">
      <calculatedColumnFormula>IF(OR($I14="Transformatoriai 2x2500 kVA",),1,0)</calculatedColumnFormula>
    </tableColumn>
    <tableColumn id="53" xr3:uid="{1DAD0E3D-AA37-4170-AD4F-5DB1A46D69E8}" name="OLS montavimas (vnt.)" dataDxfId="106">
      <calculatedColumnFormula>IF(OR($H14="ST nuo 100 iki 400 kVA 15.4.5 su OLS",$H14="ST iki 63 kVA 15.4.4 su OLS",$H14="OLS montavimas/ keitimas"),1,0)*PU[[#This Row],[Kiekis, (vnt.)]]</calculatedColumnFormula>
    </tableColumn>
    <tableColumn id="54" xr3:uid="{D1CB0509-DB6D-460F-97FF-A34E56A69284}" name="OL valdomo jungtuvo įrengimas" dataDxfId="105">
      <calculatedColumnFormula>IF(H14="OL valdomo jungtuvo įrengimas",1,"0")</calculatedColumnFormula>
    </tableColumn>
    <tableColumn id="55" xr3:uid="{39145B7B-0F04-4EFF-852C-006404F8AE2A}" name="Naujo OL jungtuvo be valdymo su AKĮ funkcija įrengimas" dataDxfId="104">
      <calculatedColumnFormula>IF(H14="OL jungtuvo be valdymo su AKĮ funkcija įrengimas",1,"0")</calculatedColumnFormula>
    </tableColumn>
    <tableColumn id="56" xr3:uid="{75355ED4-6500-4FEB-8E0C-3B32870C89EB}" name="10 kV galinė mova" dataDxfId="103">
      <calculatedColumnFormula>IF(OR($H14="10 kV galinė mova",$F14="KL klojimas"),1,0)*PU[[#This Row],[Kiekis, (vnt.)]]</calculatedColumnFormula>
    </tableColumn>
    <tableColumn id="57" xr3:uid="{A21C0112-3435-4672-86FD-B12BD97CAB88}" name="10 kV jungiamoji mova" dataDxfId="102">
      <calculatedColumnFormula>IF(H14="10 kV jungiamoji mova",1,"0")*PU[[#This Row],[Kiekis, (vnt.)]]</calculatedColumnFormula>
    </tableColumn>
    <tableColumn id="58" xr3:uid="{096E6767-50DF-4927-8171-B7B2D977CAEC}" name="Naujo 10 kV komutacinio punkto montavimas (KP)" dataDxfId="101">
      <calculatedColumnFormula>IF(F14="Vidutinės 6-10 kV įtampos komutavimo punkto (KP) montavimas",1,"0")</calculatedColumnFormula>
    </tableColumn>
    <tableColumn id="59" xr3:uid="{BE303D1F-B930-418F-ADAF-F721E8E71304}" name="Naujo 0,23 kV oro linijos vienfazio įtampos reguliatoriaus montavimas" dataDxfId="100">
      <calculatedColumnFormula>IF(H14="0,23 kV oro linijos vienfazio įtampos reguliatoriaus montavimas",1,"0")</calculatedColumnFormula>
    </tableColumn>
    <tableColumn id="60" xr3:uid="{152022BA-5BF4-476F-A1E2-D65BE4B62E07}" name="Naujo 0,4 kV oro linijos apkrovų balansavimo įrenginio montavimas" dataDxfId="99">
      <calculatedColumnFormula>IF(H14="0,4 kV oro linijos apkrovų balansavimo įrenginio montavimas",1,"0")</calculatedColumnFormula>
    </tableColumn>
    <tableColumn id="61" xr3:uid="{3CC7BABD-A341-4E68-A9F2-F23A39602ACF}" name="KT, MT, ST išmontavimas (vnt.)" dataDxfId="98">
      <calculatedColumnFormula>IF(OR($F14="KT ST MT išmontavimas",$F14="ST montavimas",$F14="MT montavimas"),1,0)*PU[[#This Row],[Kiekis, (vnt.)]]</calculatedColumnFormula>
    </tableColumn>
    <tableColumn id="62" xr3:uid="{FBE4A49B-180F-444B-8049-8BAA3961DBDF}" name="15.7.1. Stacionarių transformatorinių (TR) iki 630 kVA galios rekonstravimas (visos)" dataDxfId="97">
      <calculatedColumnFormula>IF(H14="15.7.1. Stacionarių transformatorinių (TR) iki 630 kVA galios (su 1 arba 2 galios transformatoriais) rekonstravimas (visos)",1,"0")</calculatedColumnFormula>
    </tableColumn>
    <tableColumn id="63" xr3:uid="{C2436E1A-DB5A-48D9-AAF7-5DDE8F88BA39}" name="15.7.1. 0,4 kV dalies Stacionarių transformatorinių (TR) iki 630 kVA" dataDxfId="96">
      <calculatedColumnFormula>IF(H14="15.7.1. 0,4 kV dalies Stacionarių transformatorinių (TR) iki 630 kVA galios (su 1 arba 2 galios transformatoriais) rekonstravimas",1,"0")</calculatedColumnFormula>
    </tableColumn>
    <tableColumn id="64" xr3:uid="{DF1726D1-7026-414D-BF1A-4C6EF117A30E}" name="15.7.1. 10 kV dalies Stacionarių transformatorinių (TR) iki 630 kVA rekonstravimas" dataDxfId="95">
      <calculatedColumnFormula>IF(H14="15.7.1. 10 kV dalies Stacionarių transformatorinių (TR) iki 630 kVA galios (su 1 arba 2 galios transformatoriais) rekonstravimas",1,"0")</calculatedColumnFormula>
    </tableColumn>
    <tableColumn id="65" xr3:uid="{56A3A33F-BBCA-42E7-8120-49061BD5D480}" name="Kompensacinės ritės montavimas" dataDxfId="94">
      <calculatedColumnFormula>IF(F14="Kompensacinės ritės montavimas",1,"0")</calculatedColumnFormula>
    </tableColumn>
    <tableColumn id="66" xr3:uid="{5413ACC0-D914-4BFF-806F-6877240E2EF4}" name="Trumpojo jungimo indikatorių montavimas su perdavimu SCADA" dataDxfId="93">
      <calculatedColumnFormula>IF(H14="Trumpojo jungimo indikatorių montavimas su perdavimu SCADA",1,"0")</calculatedColumnFormula>
    </tableColumn>
    <tableColumn id="67" xr3:uid="{284585F3-4A08-4301-8A4E-FB25F08BCBE4}" name="Palikti esamą transformatorių" dataDxfId="92">
      <calculatedColumnFormula>IF(OR($I14="Palikti esamą g. transformatorių",$I14="Palikti esamą transformatorių"),1,0)</calculatedColumnFormula>
    </tableColumn>
    <tableColumn id="68" xr3:uid="{510E1C97-3655-40D0-AC8A-4AAC78C2FEFD}" name="Pakeisti 10 kV skirstyklą į SF6" dataDxfId="91">
      <calculatedColumnFormula>IF(H14="Pakeisti 10 kV skirstyklą į SF6",1,"0")</calculatedColumnFormula>
    </tableColumn>
    <tableColumn id="77" xr3:uid="{BA54F119-D1F3-4EDB-AEFB-35FC4B8A65DE}" name="Sumontuoti 10 kV orinius narvelius" dataDxfId="90">
      <calculatedColumnFormula>IF(H14="Sumontuoti 10 kV orinius narvelius",1,"0")*PU[[#This Row],[Kiekis, (vnt.)]]</calculatedColumnFormula>
    </tableColumn>
    <tableColumn id="79" xr3:uid="{7A43D260-8039-4BF4-8154-D102A41419D3}" name="Sumontuoti 10 kV narveliuose variklines pavaras" dataDxfId="89">
      <calculatedColumnFormula>IF($H14="Sumontuoti 10 kV narveliuose variklines pavaras",1,"0")</calculatedColumnFormula>
    </tableColumn>
    <tableColumn id="82" xr3:uid="{FE25F721-4303-4175-A6F3-9BEFEDA4D604}" name="Saugiklių kirtiklių bloko montavimas" dataDxfId="88">
      <calculatedColumnFormula>IF(H14="Saugiklių kirtiklių bloko montavimas",1,"0")*PU[[#This Row],[Kiekis, (vnt.)]]</calculatedColumnFormula>
    </tableColumn>
    <tableColumn id="83" xr3:uid="{24743D97-50F4-45EE-85A5-7A15C3A72F4B}" name="TSPĮ įrengimas" dataDxfId="87"/>
    <tableColumn id="84" xr3:uid="{1F1C95C5-E8FF-4FC2-9583-08D736338353}" name="OLS išmontavimavimas" dataDxfId="86">
      <calculatedColumnFormula>PU[[#This Row],[Kiekis, (vnt.)]]*(IF(H14="OLS",1,"0"))</calculatedColumnFormula>
    </tableColumn>
    <tableColumn id="85" xr3:uid="{EBA6D663-08FB-44E9-9EFF-C74F0EB63A47}" name="KL sąlyga" dataDxfId="85">
      <calculatedColumnFormula>IF(AND(PU[[#This Row],[OL, TR, KL]]="KL",PU[[#This Row],[Išmontuojama 10 kV OL (km)]]="",PU[[#This Row],[Objekto TEVIS ID]]&lt;&gt;""),"ok","")</calculatedColumnFormula>
    </tableColumn>
    <tableColumn id="87" xr3:uid="{A6ECE068-EFD1-48A6-A222-FC732BB4F0EF}" name="REK TR sąlyga" dataDxfId="84">
      <calculatedColumnFormula>IF(AND(OR(PU[[#This Row],[Vykdomi darbai]]="TR Stacionariosios statybinės dalies rekonstrukcija",PU[[#This Row],[Vykdomi darbai]]="TR Stacionariosios rekonstravimas"),PU[[#This Row],[Objekto TEVIS ID]]&lt;&gt;""),"ok","")</calculatedColumnFormula>
    </tableColumn>
    <tableColumn id="86" xr3:uid="{5D033FC0-7918-445C-81BF-2D727F802877}" name="TR sąlyga" dataDxfId="83">
      <calculatedColumnFormula>IF(AND(PU[[#This Row],[OL, TR, KL]]="TR",PU[[#This Row],[Objekto TEVIS ID]]&lt;&gt;""),"ok","")</calculatedColumnFormula>
    </tableColumn>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Apimtys" displayName="Apimtys" ref="B7:CG12" totalsRowShown="0" headerRowDxfId="82" tableBorderDxfId="81">
  <autoFilter ref="B7:CG12" xr:uid="{00000000-0009-0000-0100-000004000000}"/>
  <tableColumns count="84">
    <tableColumn id="1" xr3:uid="{00000000-0010-0000-0100-000001000000}" name="Eil. Nr." dataDxfId="80"/>
    <tableColumn id="2" xr3:uid="{00000000-0010-0000-0100-000002000000}" name="Objekto pavadinimas" dataDxfId="79"/>
    <tableColumn id="3" xr3:uid="{00000000-0010-0000-0100-000003000000}" name="Objekto TEVIS ID" dataDxfId="78">
      <calculatedColumnFormula>CD10</calculatedColumnFormula>
    </tableColumn>
    <tableColumn id="4" xr3:uid="{00000000-0010-0000-0100-000004000000}" name="OL, TR, KL" dataDxfId="77"/>
    <tableColumn id="5" xr3:uid="{00000000-0010-0000-0100-000005000000}" name="Vykdomi darbai" dataDxfId="76">
      <calculatedColumnFormula>AE8*Kainos!C19+AF8*Kainos!C20+AG8*Kainos!C21+AH8*Kainos!C22+AJ8</calculatedColumnFormula>
    </tableColumn>
    <tableColumn id="6" xr3:uid="{00000000-0010-0000-0100-000006000000}" name="OL, KL, TR rekonstrukcija, Pastabos" dataDxfId="75"/>
    <tableColumn id="7" xr3:uid="{00000000-0010-0000-0100-000007000000}" name="Charakteristika 1" dataDxfId="74"/>
    <tableColumn id="8" xr3:uid="{00000000-0010-0000-0100-000008000000}" name="Charakteristika 2" dataDxfId="73"/>
    <tableColumn id="9" xr3:uid="{00000000-0010-0000-0100-000009000000}" name="Charakteristika 3" dataDxfId="72"/>
    <tableColumn id="10" xr3:uid="{00000000-0010-0000-0100-00000A000000}" name="Kiekis, (vnt.)" dataDxfId="71"/>
    <tableColumn id="11" xr3:uid="{00000000-0010-0000-0100-00000B000000}" name="Naujas 10 kV kabelis (KL) (km)" dataDxfId="70"/>
    <tableColumn id="12" xr3:uid="{00000000-0010-0000-0100-00000C000000}" name="Išmontuojama 10 kV OL (km)" dataDxfId="69"/>
    <tableColumn id="13" xr3:uid="{00000000-0010-0000-0100-00000D000000}" name="Nauja 10 kV OL, OLI (km)"/>
    <tableColumn id="14" xr3:uid="{00000000-0010-0000-0100-00000E000000}" name="Naujo 10 kV VKS su komutavimu mont. (vnt.)"/>
    <tableColumn id="15" xr3:uid="{00000000-0010-0000-0100-00000F000000}" name="Naujas 0,4 kV KL tinklas (km)"/>
    <tableColumn id="16" xr3:uid="{00000000-0010-0000-0100-000010000000}" name="Naujas 0,4 kV tinklas (OKL) (km)"/>
    <tableColumn id="17" xr3:uid="{00000000-0010-0000-0100-000011000000}" name="Naujai įrengiami 0,4 kV KS, KAS (vnt.)"/>
    <tableColumn id="18" xr3:uid="{00000000-0010-0000-0100-000012000000}" name="Išmontuotas 0,4 kV OL tinklas (km)"/>
    <tableColumn id="19" xr3:uid="{00000000-0010-0000-0100-000013000000}" name="Atramos keitimas (vnt.)"/>
    <tableColumn id="20" xr3:uid="{00000000-0010-0000-0100-000014000000}" name="Atvadas iki vartotojo (vnt.)"/>
    <tableColumn id="21" xr3:uid="{00000000-0010-0000-0100-000015000000}" name="ST montavimas (iki 63 kVA) (vnt.)"/>
    <tableColumn id="22" xr3:uid="{00000000-0010-0000-0100-000016000000}" name="ST montavimas (nuo 63 iki 400 kVA) (vnt.)"/>
    <tableColumn id="23" xr3:uid="{00000000-0010-0000-0100-000017000000}" name="Iki 160 kVA (MGT) be g. skyriklio 15.2.11"/>
    <tableColumn id="24" xr3:uid="{00000000-0010-0000-0100-000018000000}" name="Iki 160 kVA (MGMTT) (LLTs) 15.6.1"/>
    <tableColumn id="25" xr3:uid="{00000000-0010-0000-0100-000019000000}" name="Iki 630 kVA (MGMTT) (LTs) 15.6.2"/>
    <tableColumn id="26" xr3:uid="{00000000-0010-0000-0100-00001A000000}" name="Iki 630 kVA (MGMTT) (LLTs) 15.6.2"/>
    <tableColumn id="27" xr3:uid="{00000000-0010-0000-0100-00001B000000}" name="Iki 630 kVA (MGMTT) (LLLTs) 15.6.2"/>
    <tableColumn id="28" xr3:uid="{00000000-0010-0000-0100-00001C000000}" name="2x630 kVA (MGMTT) (LLTsTs) 15.6.3"/>
    <tableColumn id="29" xr3:uid="{00000000-0010-0000-0100-00001D000000}" name="2x630 kVA (MGMTT) (LLLTsTs) 15.6.3"/>
    <tableColumn id="30" xr3:uid="{00000000-0010-0000-0100-00001E000000}" name="2x630 kVA (MGMTT) (LLLLTsTs) 15.6.3" dataDxfId="68">
      <calculatedColumnFormula>SUM(AE12:AE52)</calculatedColumnFormula>
    </tableColumn>
    <tableColumn id="31" xr3:uid="{00000000-0010-0000-0100-00001F000000}" name="2x630 kVA (MGMTT) (LLSTsTs) 15.6.3" dataDxfId="67">
      <calculatedColumnFormula>SUM(AF12:AF52)</calculatedColumnFormula>
    </tableColumn>
    <tableColumn id="32" xr3:uid="{00000000-0010-0000-0100-000020000000}" name="2x630 kVA (MGMTT) (LLLSTsTs) 15.6.3" dataDxfId="66">
      <calculatedColumnFormula>SUM(AG12:AG52)</calculatedColumnFormula>
    </tableColumn>
    <tableColumn id="33" xr3:uid="{00000000-0010-0000-0100-000021000000}" name="Iki 630 kVA (Neįgilintos) (LTs) 15.2.10" dataDxfId="65">
      <calculatedColumnFormula>SUM(AH12:AH52)</calculatedColumnFormula>
    </tableColumn>
    <tableColumn id="34" xr3:uid="{00000000-0010-0000-0100-000022000000}" name="Iki 630 kVA (Neįgilintos) (LLTs) 15.2.10" dataDxfId="64"/>
    <tableColumn id="35" xr3:uid="{00000000-0010-0000-0100-000023000000}" name="Iki 630 kVA (Neįgilintos) (LLLTs) 15.2.10">
      <calculatedColumnFormula>SUM(AJ12:AJ52)</calculatedColumnFormula>
    </tableColumn>
    <tableColumn id="36" xr3:uid="{00000000-0010-0000-0100-000024000000}" name="Iki 630 kVA (Neįgilintos) (LLLLTs) 15.2.10"/>
    <tableColumn id="37" xr3:uid="{00000000-0010-0000-0100-000025000000}" name="1x800-1000 kVA neįgilinta 15.2.5" dataDxfId="63"/>
    <tableColumn id="38" xr3:uid="{00000000-0010-0000-0100-000026000000}" name="2x800-1600 kVA neįgilinta 15.2.9" dataDxfId="62"/>
    <tableColumn id="39" xr3:uid="{00000000-0010-0000-0100-000027000000}" name="Atjungimų skaičius" dataDxfId="61"/>
    <tableColumn id="40" xr3:uid="{8EF99A9E-2F52-49F1-8403-0878B09F4D43}" name="Priedai Nr."/>
    <tableColumn id="41" xr3:uid="{CC3450A2-C238-4EC4-88FB-B1BCFEF14FC1}" name="Kiti 0,4 kV darbai"/>
    <tableColumn id="42" xr3:uid="{C02BD930-214D-49F5-A44B-AD3228FD9FFB}" name="Kiti 10 kV darbai"/>
    <tableColumn id="43" xr3:uid="{8793E41B-195C-45C5-8487-79977778D5CB}" name="Atjungimo laikai"/>
    <tableColumn id="44" xr3:uid="{CC336AA7-8538-4DEA-97A7-49E0B35C4320}" name="Nauji galios transf. 25 kVA"/>
    <tableColumn id="45" xr3:uid="{0AF76538-B25D-4B01-B271-7BE5CDBC078E}" name="Nauji galios transf. 40 kVA"/>
    <tableColumn id="46" xr3:uid="{64960CCA-3843-44FE-A0E2-C92A329F61DB}" name="Nauji galios transf. 63 kVA"/>
    <tableColumn id="47" xr3:uid="{A2B641B2-5E11-44E9-8B84-FFBBC7555A1E}" name="Nauji galios transf. 100 kVA"/>
    <tableColumn id="48" xr3:uid="{F15A288E-F9D5-4692-914E-06F9CA74F0EC}" name="Nauji galios transf. 160 kVA "/>
    <tableColumn id="49" xr3:uid="{553DE31A-2239-4653-A238-54E51B7D45D4}" name="Nauji galios transf. 250 kVA"/>
    <tableColumn id="50" xr3:uid="{57FE2818-3AB1-4860-895C-AAB8412D8C34}" name="Nauji galios transf. 400 kVA"/>
    <tableColumn id="51" xr3:uid="{B9D9BCAD-DC71-4B25-9172-8A985778856D}" name="Nauji galios transf. 630 kVA"/>
    <tableColumn id="52" xr3:uid="{B0859ECE-271B-420C-B1F0-FB3DE1C9967D}" name="Nauji galios transf. 800 kVA"/>
    <tableColumn id="53" xr3:uid="{B27AEC72-AA50-4595-8502-59C892CC5427}" name="Nauji galios transf. 1000 kVA"/>
    <tableColumn id="54" xr3:uid="{FD58058E-8709-4E9A-9F35-93AB5BD6ADD4}" name="Nauji galios transf. 1250 kVA"/>
    <tableColumn id="55" xr3:uid="{DE08EBB4-5DF0-4D65-921C-11D5B7D89BFE}" name="Nauji galios transf. 1600 kVA"/>
    <tableColumn id="56" xr3:uid="{671444C7-5B00-4E4C-ADD6-4C0A635E31E6}" name="Transformatoriai 2x400 kVA"/>
    <tableColumn id="57" xr3:uid="{6DB267C0-D9DC-4FD0-A4FC-528A741604FE}" name="Transformatoriai 2x630 kVA"/>
    <tableColumn id="58" xr3:uid="{2F0CAD01-852F-4560-9AEE-D6E931D0EF2A}" name="Transformatoriai 2x800 kVA"/>
    <tableColumn id="59" xr3:uid="{54496ADB-3237-46A1-8309-B33AEB945C99}" name="Transformatoriai 2x1000 kVA"/>
    <tableColumn id="60" xr3:uid="{F91A572F-E364-4DC9-8720-28F0E79D3BEB}" name="Transformatoriai 2x1250 kVA"/>
    <tableColumn id="61" xr3:uid="{F0647C16-E686-4A78-A7D3-551B725E7C5D}" name="Transformatoriai 2x1600 kVA"/>
    <tableColumn id="62" xr3:uid="{31EE1CC4-BAFB-438D-AC7D-931824586908}" name="Transformatoriai 2x2000 kVA"/>
    <tableColumn id="63" xr3:uid="{3752AD2C-60FE-4A47-9993-FFABFC60481B}" name="Transformatoriai 2x2500 kVA"/>
    <tableColumn id="64" xr3:uid="{6E8275D3-03B3-4549-8B75-F79632224D27}" name="OLS montavimas (vnt.)"/>
    <tableColumn id="65" xr3:uid="{186A94FB-5448-42AC-96ED-2B95C3A811D9}" name="OL valdomo jungtuvo įrengimas"/>
    <tableColumn id="66" xr3:uid="{541EA203-0F3D-4C72-8A79-25D8B1CAE7D7}" name="Naujo OL jungtuvo be valdymo su AKĮ funkcija įrengimas"/>
    <tableColumn id="67" xr3:uid="{D4A744EE-03C9-4257-8D31-E36329710523}" name="10 kV galinė mova"/>
    <tableColumn id="68" xr3:uid="{F2469562-D93A-4B21-9811-AF1E5846CD2A}" name="10 kV jungiamoji mova"/>
    <tableColumn id="69" xr3:uid="{5EC0732B-627E-4FB2-9428-B86AA7581EC9}" name="Naujo 10 kV komutacinio punkto montavimas (KP)"/>
    <tableColumn id="70" xr3:uid="{520A6D28-356E-477E-9DD5-86C78D0744B1}" name="Naujo 0,23 kV oro linijos vienfazio įtampos reguliatoriaus montavimas"/>
    <tableColumn id="71" xr3:uid="{E37B6375-AFA8-4508-965D-C09AF93C640E}" name="Naujo 0,4 kV oro linijos apkrovų balansavimo įrenginio montavimas"/>
    <tableColumn id="72" xr3:uid="{36E00077-899A-404F-B07D-308E633870D0}" name="KT, MT, ST išmontavimas (vnt.)"/>
    <tableColumn id="73" xr3:uid="{D849CC69-E955-4F46-925F-62C5B3F59F7F}" name="15.7.1. Stacionarių transformatorinių (TR) iki 630 kVA galios rekonstravimas (visos)"/>
    <tableColumn id="74" xr3:uid="{72BB86E3-B68D-4F11-B327-CD781AA59C01}" name="15.7.1. 0,4 kV dalies Stacionarių transformatorinių (TR) iki 630 kVA"/>
    <tableColumn id="75" xr3:uid="{3B2F72D3-47AC-41C2-B790-275965976C5F}" name="15.7.1. 10 kV dalies Stacionarių transformatorinių (TR) iki 630 kVA rekonstravimas"/>
    <tableColumn id="76" xr3:uid="{C838647F-E529-4D51-87C9-55D5229CCC72}" name="Kompensacinės ritės montavimas"/>
    <tableColumn id="77" xr3:uid="{C8F99421-AFE8-4EB8-BB3B-CD862FEF7921}" name="Trumpojo jungimo indikatorių montavimas su perdavimu SCADA"/>
    <tableColumn id="78" xr3:uid="{D0BDE36B-0C6D-47F2-8251-D105D9F0C125}" name="Palikti esamą transformatorių"/>
    <tableColumn id="79" xr3:uid="{6837C424-2F83-4CEC-93D8-1573396D2283}" name="Pakeisti 10 kV skirstyklą į SF6"/>
    <tableColumn id="80" xr3:uid="{A58B2D0F-C58C-4D16-BFAC-836A7CFFE2CA}" name="Sumontuoti 10 kV orinius narvelius"/>
    <tableColumn id="81" xr3:uid="{09D6673C-A052-436A-B1D5-42D67B543C8A}" name="Sumontuoti 10 kV narveliuose variklines pavaras"/>
    <tableColumn id="82" xr3:uid="{F57FA9C4-17E1-4C43-B0BB-6420B56D60ED}" name="Saugiklių kirtiklių bloko montavimas"/>
    <tableColumn id="83" xr3:uid="{4583A081-6E06-46EE-929D-BA6E0ED740EF}" name="TSPĮ įrengimas"/>
    <tableColumn id="84" xr3:uid="{6341034A-D8A8-4141-AFAE-1DFF53D55FD6}" name="OLS išmontavimavimas" dataDxfId="6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C39" totalsRowShown="0" headerRowDxfId="59" headerRowBorderDxfId="58" tableBorderDxfId="57" totalsRowBorderDxfId="56">
  <autoFilter ref="A1:C39" xr:uid="{00000000-0009-0000-0100-000002000000}"/>
  <tableColumns count="3">
    <tableColumn id="1" xr3:uid="{00000000-0010-0000-0200-000001000000}" name="Eil. Nr." dataDxfId="55"/>
    <tableColumn id="2" xr3:uid="{00000000-0010-0000-0200-000002000000}" name="Stulpelio pavadinimas" dataDxfId="54"/>
    <tableColumn id="3" xr3:uid="{00000000-0010-0000-0200-000003000000}" name="Aprašymas" dataDxfId="5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le3" displayName="Table3" ref="A2:E19" totalsRowShown="0">
  <autoFilter ref="A2:E19" xr:uid="{00000000-0009-0000-0100-000003000000}"/>
  <tableColumns count="5">
    <tableColumn id="1" xr3:uid="{00000000-0010-0000-0300-000001000000}" name="0,4-10 kV tinklas"/>
    <tableColumn id="2" xr3:uid="{00000000-0010-0000-0300-000002000000}" name="Tipas"/>
    <tableColumn id="3" xr3:uid="{00000000-0010-0000-0300-000003000000}" name="Nr." dataDxfId="52"/>
    <tableColumn id="4" xr3:uid="{00000000-0010-0000-0300-000004000000}" name="Techninių reikalavimų pavadinimas"/>
    <tableColumn id="5" xr3:uid="{00000000-0010-0000-0300-000005000000}" name="Pastabos"/>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s://gis.eso.lt/portal/apps/webappviewer/index.html?id=484762beda94419eb8d06a28cad250fc&amp;extent=435411.6662%2C6108806.7547%2C435524.0614%2C6108858.9835%2C2600"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printerSettings" Target="../printerSettings/printerSettings10.bin"/><Relationship Id="rId1" Type="http://schemas.openxmlformats.org/officeDocument/2006/relationships/hyperlink" Target="http://www.eso.lt/lt/partneriams/elektros-darbu-tiekejams-ir-rangovams/projektu-techniniai-reikalavimai.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O36"/>
  <sheetViews>
    <sheetView showWhiteSpace="0" view="pageLayout" topLeftCell="A8" zoomScaleNormal="115" zoomScaleSheetLayoutView="130" workbookViewId="0">
      <selection activeCell="B34" sqref="B34"/>
    </sheetView>
  </sheetViews>
  <sheetFormatPr defaultColWidth="9.109375" defaultRowHeight="13.8" x14ac:dyDescent="0.25"/>
  <cols>
    <col min="1" max="1" width="4.88671875" style="1" customWidth="1"/>
    <col min="2" max="2" width="6.5546875" style="1" customWidth="1"/>
    <col min="3" max="3" width="14.88671875" style="1" customWidth="1"/>
    <col min="4" max="9" width="9.109375" style="1"/>
    <col min="10" max="10" width="6.5546875" style="1" customWidth="1"/>
    <col min="11" max="13" width="9.109375" style="1"/>
    <col min="14" max="14" width="5.109375" style="1" customWidth="1"/>
    <col min="15" max="15" width="9.109375" style="1"/>
    <col min="16" max="16" width="6.33203125" style="1" customWidth="1"/>
    <col min="17" max="17" width="21.5546875" style="1" customWidth="1"/>
    <col min="18" max="18" width="14.33203125" style="1" customWidth="1"/>
    <col min="19" max="19" width="9.109375" style="1"/>
    <col min="20" max="20" width="12.6640625" style="1" customWidth="1"/>
    <col min="21" max="21" width="15.33203125" style="1" customWidth="1"/>
    <col min="22" max="22" width="14.6640625" style="1" customWidth="1"/>
    <col min="23" max="16384" width="9.109375" style="1"/>
  </cols>
  <sheetData>
    <row r="1" spans="1:15" ht="15" customHeight="1" x14ac:dyDescent="0.25">
      <c r="A1" s="2"/>
      <c r="B1" s="219"/>
      <c r="C1" s="219"/>
      <c r="D1" s="219"/>
      <c r="E1" s="219"/>
      <c r="F1" s="2"/>
      <c r="G1" s="2"/>
      <c r="H1" s="2"/>
      <c r="I1" s="2"/>
      <c r="J1" s="2"/>
      <c r="K1" s="219"/>
      <c r="L1" s="219"/>
      <c r="M1" s="219"/>
      <c r="N1" s="219"/>
      <c r="O1" s="2"/>
    </row>
    <row r="2" spans="1:15" ht="12.75" customHeight="1" x14ac:dyDescent="0.25">
      <c r="A2" s="2"/>
      <c r="B2" s="219"/>
      <c r="C2" s="219"/>
      <c r="D2" s="219"/>
      <c r="E2" s="219"/>
      <c r="F2" s="2"/>
      <c r="G2" s="2"/>
      <c r="H2" s="2"/>
      <c r="I2" s="2"/>
      <c r="J2" s="2"/>
      <c r="K2" s="219"/>
      <c r="L2" s="219"/>
      <c r="M2" s="219"/>
      <c r="N2" s="219"/>
      <c r="O2" s="2"/>
    </row>
    <row r="3" spans="1:15" ht="9.75" customHeight="1" x14ac:dyDescent="0.25">
      <c r="A3" s="2"/>
      <c r="B3" s="219"/>
      <c r="C3" s="219"/>
      <c r="D3" s="219"/>
      <c r="E3" s="219"/>
      <c r="F3" s="2"/>
      <c r="G3" s="2"/>
      <c r="H3" s="2"/>
      <c r="I3" s="2"/>
      <c r="J3" s="2"/>
      <c r="K3" s="219"/>
      <c r="L3" s="219"/>
      <c r="M3" s="219"/>
      <c r="N3" s="219"/>
      <c r="O3" s="2"/>
    </row>
    <row r="4" spans="1:15" ht="7.5" customHeight="1" x14ac:dyDescent="0.25">
      <c r="A4" s="2"/>
      <c r="B4" s="219"/>
      <c r="C4" s="219"/>
      <c r="D4" s="219"/>
      <c r="E4" s="219"/>
      <c r="F4" s="2"/>
      <c r="G4" s="2"/>
      <c r="H4" s="2"/>
      <c r="I4" s="2"/>
      <c r="J4" s="2"/>
      <c r="K4" s="219"/>
      <c r="L4" s="219"/>
      <c r="M4" s="219"/>
      <c r="N4" s="219"/>
      <c r="O4" s="2"/>
    </row>
    <row r="5" spans="1:15" ht="15" customHeight="1" x14ac:dyDescent="0.25">
      <c r="A5" s="2"/>
      <c r="B5" s="219"/>
      <c r="C5" s="219"/>
      <c r="D5" s="219"/>
      <c r="E5" s="219"/>
      <c r="F5" s="2"/>
      <c r="G5" s="2"/>
      <c r="H5" s="2"/>
      <c r="I5" s="2"/>
      <c r="J5" s="2"/>
      <c r="K5" s="219"/>
      <c r="L5" s="219"/>
      <c r="M5" s="219"/>
      <c r="N5" s="219"/>
      <c r="O5" s="2"/>
    </row>
    <row r="6" spans="1:15" ht="9" customHeight="1" x14ac:dyDescent="0.25">
      <c r="A6" s="2"/>
      <c r="B6" s="2"/>
      <c r="C6" s="2"/>
      <c r="D6" s="2"/>
      <c r="E6" s="2"/>
      <c r="F6" s="2"/>
      <c r="G6" s="2"/>
      <c r="H6" s="2"/>
      <c r="I6" s="2"/>
      <c r="J6" s="2"/>
      <c r="K6" s="2"/>
      <c r="L6" s="2"/>
      <c r="M6" s="2"/>
      <c r="N6" s="2"/>
      <c r="O6" s="2"/>
    </row>
    <row r="7" spans="1:15" ht="7.2" customHeight="1" x14ac:dyDescent="0.25">
      <c r="A7" s="2"/>
      <c r="B7" s="2"/>
      <c r="C7" s="2"/>
      <c r="D7" s="2"/>
      <c r="E7" s="2"/>
      <c r="F7" s="2"/>
      <c r="G7" s="2"/>
      <c r="H7" s="2"/>
      <c r="I7" s="2"/>
      <c r="J7" s="2"/>
      <c r="K7" s="2"/>
      <c r="L7" s="2"/>
      <c r="M7" s="2"/>
      <c r="N7" s="2"/>
      <c r="O7" s="2"/>
    </row>
    <row r="8" spans="1:15" ht="17.399999999999999" x14ac:dyDescent="0.3">
      <c r="A8" s="220" t="s">
        <v>0</v>
      </c>
      <c r="B8" s="220"/>
      <c r="C8" s="220"/>
      <c r="D8" s="220"/>
      <c r="E8" s="220"/>
      <c r="F8" s="220"/>
      <c r="G8" s="220"/>
      <c r="H8" s="220"/>
      <c r="I8" s="220"/>
      <c r="J8" s="220"/>
      <c r="K8" s="220"/>
      <c r="L8" s="220"/>
      <c r="M8" s="220"/>
      <c r="N8" s="220"/>
      <c r="O8" s="2"/>
    </row>
    <row r="9" spans="1:15" ht="14.4" customHeight="1" x14ac:dyDescent="0.3">
      <c r="A9" s="5"/>
      <c r="B9" s="5"/>
      <c r="C9" s="5"/>
      <c r="D9" s="5"/>
      <c r="E9" s="5"/>
      <c r="F9" s="224" t="s">
        <v>1</v>
      </c>
      <c r="G9" s="224"/>
      <c r="H9" s="224"/>
      <c r="I9" s="5"/>
      <c r="J9" s="5"/>
      <c r="K9" s="5"/>
      <c r="L9" s="5"/>
      <c r="M9" s="5"/>
      <c r="N9" s="5"/>
      <c r="O9" s="2"/>
    </row>
    <row r="10" spans="1:15" x14ac:dyDescent="0.25">
      <c r="A10" s="2"/>
      <c r="B10" s="2"/>
      <c r="C10" s="2"/>
      <c r="D10" s="2"/>
      <c r="E10" s="2"/>
      <c r="F10" s="2"/>
      <c r="G10" s="2"/>
      <c r="H10" s="2"/>
      <c r="I10" s="2"/>
      <c r="J10" s="2"/>
      <c r="K10" s="2"/>
      <c r="L10" s="2"/>
      <c r="M10" s="2"/>
      <c r="N10" s="2"/>
      <c r="O10" s="2"/>
    </row>
    <row r="11" spans="1:15" x14ac:dyDescent="0.25">
      <c r="A11" s="3" t="s">
        <v>2</v>
      </c>
      <c r="B11" s="3" t="s">
        <v>3</v>
      </c>
      <c r="C11" s="3"/>
      <c r="D11" s="3"/>
      <c r="E11" s="2"/>
      <c r="F11" s="2"/>
      <c r="G11" s="2"/>
      <c r="H11" s="2"/>
      <c r="I11" s="2"/>
      <c r="J11" s="2"/>
      <c r="K11" s="2"/>
      <c r="L11" s="2"/>
      <c r="M11" s="2"/>
      <c r="N11" s="2"/>
      <c r="O11" s="2"/>
    </row>
    <row r="12" spans="1:15" x14ac:dyDescent="0.25">
      <c r="A12" s="3"/>
      <c r="B12" s="3" t="s">
        <v>555</v>
      </c>
      <c r="C12" s="3"/>
      <c r="D12" s="3"/>
      <c r="E12" s="2"/>
      <c r="F12" s="2"/>
      <c r="G12" s="2"/>
      <c r="H12" s="2"/>
      <c r="I12" s="2"/>
      <c r="J12" s="2"/>
      <c r="K12" s="2"/>
      <c r="L12" s="2"/>
      <c r="M12" s="2"/>
      <c r="N12" s="2"/>
      <c r="O12" s="2"/>
    </row>
    <row r="13" spans="1:15" x14ac:dyDescent="0.25">
      <c r="A13" s="3"/>
      <c r="B13" s="222" t="s">
        <v>4</v>
      </c>
      <c r="C13" s="222"/>
      <c r="D13" s="206" t="s">
        <v>556</v>
      </c>
      <c r="E13" s="2"/>
      <c r="F13" s="2"/>
      <c r="G13" s="2"/>
      <c r="H13" s="2"/>
      <c r="I13" s="2"/>
      <c r="J13" s="2"/>
      <c r="K13" s="2"/>
      <c r="L13" s="2"/>
      <c r="M13" s="2"/>
      <c r="N13" s="2"/>
      <c r="O13" s="2"/>
    </row>
    <row r="14" spans="1:15" ht="15.75" customHeight="1" x14ac:dyDescent="0.25">
      <c r="A14" s="3"/>
      <c r="B14" s="221" t="s">
        <v>5</v>
      </c>
      <c r="C14" s="221"/>
      <c r="D14" s="223" t="s">
        <v>557</v>
      </c>
      <c r="E14" s="223"/>
      <c r="F14" s="223"/>
      <c r="G14" s="223"/>
      <c r="H14" s="223"/>
      <c r="I14" s="223"/>
      <c r="J14" s="223"/>
      <c r="K14" s="223"/>
      <c r="L14" s="223"/>
      <c r="M14" s="223"/>
      <c r="N14" s="223"/>
      <c r="O14" s="223"/>
    </row>
    <row r="15" spans="1:15" x14ac:dyDescent="0.25">
      <c r="A15" s="3"/>
      <c r="B15" s="222" t="s">
        <v>6</v>
      </c>
      <c r="C15" s="222"/>
      <c r="D15" s="4"/>
      <c r="E15" s="2"/>
      <c r="F15" s="2"/>
      <c r="G15" s="2"/>
      <c r="H15" s="2"/>
      <c r="I15" s="2"/>
      <c r="J15" s="2"/>
      <c r="K15" s="2"/>
      <c r="L15" s="2"/>
      <c r="M15" s="2"/>
      <c r="N15" s="2"/>
      <c r="O15" s="2"/>
    </row>
    <row r="16" spans="1:15" ht="10.95" customHeight="1" x14ac:dyDescent="0.25">
      <c r="A16" s="3"/>
      <c r="B16" s="6"/>
      <c r="C16" s="6"/>
      <c r="D16" s="4"/>
      <c r="E16" s="2"/>
      <c r="F16" s="2"/>
      <c r="G16" s="2"/>
      <c r="H16" s="2"/>
      <c r="I16" s="2"/>
      <c r="J16" s="2"/>
      <c r="K16" s="2"/>
      <c r="L16" s="2"/>
      <c r="M16" s="2"/>
      <c r="N16" s="2"/>
      <c r="O16" s="2"/>
    </row>
    <row r="17" spans="1:15" x14ac:dyDescent="0.25">
      <c r="A17" s="3"/>
      <c r="B17" s="3"/>
      <c r="C17" s="3"/>
      <c r="D17" s="3"/>
      <c r="E17" s="2"/>
      <c r="F17" s="2"/>
      <c r="G17" s="2"/>
      <c r="H17" s="2"/>
      <c r="I17" s="2"/>
      <c r="J17" s="2"/>
      <c r="K17" s="2"/>
      <c r="L17" s="2"/>
      <c r="M17" s="2"/>
      <c r="N17" s="2"/>
      <c r="O17" s="2"/>
    </row>
    <row r="18" spans="1:15" x14ac:dyDescent="0.25">
      <c r="A18" s="2"/>
      <c r="B18" s="3" t="s">
        <v>7</v>
      </c>
      <c r="C18" s="2"/>
      <c r="D18" s="2"/>
      <c r="E18" s="2"/>
      <c r="F18" s="2"/>
      <c r="G18" s="2"/>
      <c r="H18" s="2"/>
      <c r="I18" s="2"/>
      <c r="J18" s="2"/>
      <c r="K18" s="2"/>
      <c r="L18" s="2"/>
      <c r="M18" s="2"/>
      <c r="N18" s="2"/>
      <c r="O18" s="2"/>
    </row>
    <row r="19" spans="1:15" x14ac:dyDescent="0.25">
      <c r="A19" s="3" t="s">
        <v>8</v>
      </c>
      <c r="B19" s="3" t="s">
        <v>9</v>
      </c>
      <c r="C19" s="2"/>
      <c r="D19" s="2"/>
      <c r="E19" s="2"/>
      <c r="F19" s="2"/>
      <c r="G19" s="2"/>
      <c r="H19" s="2"/>
      <c r="I19" s="2"/>
      <c r="J19" s="2"/>
      <c r="K19" s="2"/>
      <c r="L19" s="2"/>
      <c r="M19" s="2"/>
      <c r="N19" s="2"/>
      <c r="O19" s="2"/>
    </row>
    <row r="20" spans="1:15" x14ac:dyDescent="0.25">
      <c r="A20" s="2"/>
      <c r="B20" s="218" t="s">
        <v>10</v>
      </c>
      <c r="C20" s="218"/>
      <c r="D20" s="218"/>
      <c r="E20" s="218"/>
      <c r="F20" s="218"/>
      <c r="G20" s="218"/>
      <c r="H20" s="218"/>
      <c r="I20" s="218"/>
      <c r="J20" s="218"/>
      <c r="K20" s="218"/>
      <c r="L20" s="218"/>
      <c r="M20" s="218"/>
      <c r="N20" s="218"/>
      <c r="O20" s="2"/>
    </row>
    <row r="21" spans="1:15" x14ac:dyDescent="0.25">
      <c r="A21" s="2"/>
      <c r="B21" s="218"/>
      <c r="C21" s="218"/>
      <c r="D21" s="218"/>
      <c r="E21" s="218"/>
      <c r="F21" s="218"/>
      <c r="G21" s="218"/>
      <c r="H21" s="218"/>
      <c r="I21" s="218"/>
      <c r="J21" s="218"/>
      <c r="K21" s="218"/>
      <c r="L21" s="218"/>
      <c r="M21" s="218"/>
      <c r="N21" s="218"/>
      <c r="O21" s="2"/>
    </row>
    <row r="22" spans="1:15" x14ac:dyDescent="0.25">
      <c r="A22" s="2"/>
      <c r="B22" s="2"/>
      <c r="C22" s="2"/>
      <c r="D22" s="2"/>
      <c r="E22" s="2"/>
      <c r="F22" s="2"/>
      <c r="G22" s="2"/>
      <c r="H22" s="2"/>
      <c r="I22" s="2"/>
      <c r="J22" s="2"/>
      <c r="K22" s="2"/>
      <c r="L22" s="2"/>
      <c r="M22" s="2"/>
      <c r="N22" s="2"/>
      <c r="O22" s="2"/>
    </row>
    <row r="23" spans="1:15" x14ac:dyDescent="0.25">
      <c r="A23" s="2"/>
      <c r="B23" s="2"/>
      <c r="C23" s="2"/>
      <c r="D23" s="2"/>
      <c r="E23" s="2"/>
      <c r="F23" s="2"/>
      <c r="G23" s="2"/>
      <c r="H23" s="2"/>
      <c r="I23" s="2"/>
      <c r="J23" s="2"/>
      <c r="K23" s="2"/>
      <c r="L23" s="2"/>
      <c r="M23" s="2"/>
      <c r="N23" s="2"/>
      <c r="O23" s="2"/>
    </row>
    <row r="24" spans="1:15" x14ac:dyDescent="0.25">
      <c r="A24" s="3" t="s">
        <v>11</v>
      </c>
      <c r="B24" s="3" t="s">
        <v>12</v>
      </c>
      <c r="C24" s="2"/>
      <c r="D24" s="2"/>
      <c r="E24" s="2"/>
      <c r="F24" s="2"/>
      <c r="G24" s="2"/>
      <c r="H24" s="2"/>
      <c r="I24" s="2"/>
      <c r="J24" s="2"/>
      <c r="K24" s="2"/>
      <c r="L24" s="2"/>
      <c r="M24" s="2"/>
      <c r="N24" s="2"/>
      <c r="O24" s="2"/>
    </row>
    <row r="25" spans="1:15" x14ac:dyDescent="0.25">
      <c r="A25" s="3"/>
      <c r="B25" s="2"/>
      <c r="C25" s="2"/>
      <c r="D25" s="2"/>
      <c r="E25" s="2"/>
      <c r="F25" s="2"/>
      <c r="G25" s="2"/>
      <c r="H25" s="2"/>
      <c r="I25" s="2"/>
      <c r="J25" s="2"/>
      <c r="K25" s="2"/>
      <c r="L25" s="2"/>
      <c r="M25" s="2"/>
      <c r="N25" s="2"/>
      <c r="O25" s="2"/>
    </row>
    <row r="26" spans="1:15" x14ac:dyDescent="0.25">
      <c r="A26" s="3" t="s">
        <v>13</v>
      </c>
      <c r="B26" s="3" t="s">
        <v>14</v>
      </c>
      <c r="C26" s="2"/>
      <c r="D26" s="2"/>
      <c r="E26" s="2"/>
      <c r="F26" s="2"/>
      <c r="G26" s="2"/>
      <c r="H26" s="2"/>
      <c r="I26" s="2"/>
      <c r="J26" s="2"/>
      <c r="K26" s="2"/>
      <c r="L26" s="2"/>
      <c r="M26" s="2"/>
      <c r="N26" s="2"/>
      <c r="O26" s="2"/>
    </row>
    <row r="27" spans="1:15" x14ac:dyDescent="0.25">
      <c r="A27" s="2"/>
      <c r="B27" s="2" t="s">
        <v>15</v>
      </c>
      <c r="C27" s="2"/>
      <c r="D27" s="2"/>
      <c r="E27" s="2"/>
      <c r="F27" s="2"/>
      <c r="G27" s="2"/>
      <c r="H27" s="2"/>
      <c r="I27" s="2"/>
      <c r="J27" s="2"/>
      <c r="K27" s="2"/>
      <c r="L27" s="2"/>
      <c r="M27" s="2"/>
      <c r="N27" s="2"/>
      <c r="O27" s="2"/>
    </row>
    <row r="28" spans="1:15" x14ac:dyDescent="0.25">
      <c r="A28" s="2"/>
      <c r="B28" s="2"/>
      <c r="C28" s="2"/>
      <c r="D28" s="2"/>
      <c r="E28" s="2"/>
      <c r="F28" s="2"/>
      <c r="G28" s="2"/>
      <c r="H28" s="2"/>
      <c r="I28" s="2"/>
      <c r="J28" s="2"/>
      <c r="K28" s="2"/>
      <c r="L28" s="2"/>
      <c r="M28" s="2"/>
      <c r="N28" s="2"/>
      <c r="O28" s="2"/>
    </row>
    <row r="29" spans="1:15" x14ac:dyDescent="0.25">
      <c r="A29" s="3" t="s">
        <v>16</v>
      </c>
      <c r="B29" s="3" t="s">
        <v>17</v>
      </c>
      <c r="C29" s="2"/>
      <c r="D29" s="2"/>
      <c r="E29" s="2"/>
      <c r="F29" s="2"/>
      <c r="G29" s="2"/>
      <c r="H29" s="2"/>
      <c r="I29" s="2"/>
      <c r="J29" s="2"/>
      <c r="K29" s="2"/>
      <c r="L29" s="2"/>
      <c r="M29" s="2"/>
      <c r="N29" s="2"/>
      <c r="O29" s="2"/>
    </row>
    <row r="30" spans="1:15" x14ac:dyDescent="0.25">
      <c r="A30" s="2"/>
      <c r="B30" s="2" t="s">
        <v>18</v>
      </c>
      <c r="C30" s="2"/>
      <c r="D30" s="2"/>
      <c r="E30" s="2"/>
      <c r="F30" s="2"/>
      <c r="G30" s="2"/>
      <c r="H30" s="2"/>
      <c r="I30" s="2"/>
      <c r="J30" s="2"/>
      <c r="K30" s="2"/>
      <c r="L30" s="2"/>
      <c r="M30" s="2"/>
      <c r="N30" s="2"/>
      <c r="O30" s="2"/>
    </row>
    <row r="31" spans="1:15" x14ac:dyDescent="0.25">
      <c r="A31" s="2"/>
      <c r="B31" s="2"/>
      <c r="C31" s="2"/>
      <c r="D31" s="2"/>
      <c r="E31" s="2"/>
      <c r="F31" s="2"/>
      <c r="G31" s="2"/>
      <c r="H31" s="2"/>
      <c r="I31" s="2"/>
      <c r="J31" s="2"/>
      <c r="K31" s="2"/>
      <c r="L31" s="2"/>
      <c r="M31" s="2"/>
      <c r="N31" s="2"/>
      <c r="O31" s="2"/>
    </row>
    <row r="32" spans="1:15" x14ac:dyDescent="0.25">
      <c r="A32" s="3"/>
      <c r="B32" s="3" t="s">
        <v>19</v>
      </c>
      <c r="C32" s="2"/>
      <c r="D32" s="2"/>
      <c r="E32" s="2"/>
      <c r="F32" s="2"/>
      <c r="G32" s="2"/>
      <c r="H32" s="2"/>
      <c r="I32" s="2"/>
      <c r="J32" s="2"/>
      <c r="K32" s="2"/>
      <c r="L32" s="2"/>
      <c r="M32" s="2"/>
      <c r="N32" s="2"/>
      <c r="O32" s="2"/>
    </row>
    <row r="33" spans="1:15" x14ac:dyDescent="0.25">
      <c r="A33" s="2"/>
      <c r="B33" s="186" t="s">
        <v>568</v>
      </c>
      <c r="C33" s="2"/>
      <c r="D33" s="2"/>
      <c r="E33" s="2"/>
      <c r="F33" s="2"/>
      <c r="G33" s="2"/>
      <c r="H33" s="2"/>
      <c r="I33" s="2"/>
      <c r="J33" s="2"/>
      <c r="K33" s="2"/>
      <c r="L33" s="2"/>
      <c r="M33" s="2"/>
      <c r="N33" s="2"/>
      <c r="O33" s="2"/>
    </row>
    <row r="34" spans="1:15" x14ac:dyDescent="0.25">
      <c r="A34" s="2"/>
      <c r="B34" s="2"/>
      <c r="C34" s="2"/>
      <c r="D34" s="2"/>
      <c r="E34" s="2"/>
      <c r="F34" s="2"/>
      <c r="G34" s="2"/>
      <c r="H34" s="2"/>
      <c r="I34" s="2"/>
      <c r="J34" s="2"/>
      <c r="K34" s="2"/>
      <c r="L34" s="2"/>
      <c r="M34" s="2"/>
      <c r="N34" s="2"/>
      <c r="O34" s="2"/>
    </row>
    <row r="35" spans="1:15" x14ac:dyDescent="0.25">
      <c r="A35" s="2"/>
      <c r="B35" s="2"/>
      <c r="C35" s="2"/>
      <c r="D35" s="2"/>
      <c r="E35" s="2"/>
      <c r="F35" s="2"/>
      <c r="G35" s="2"/>
      <c r="H35" s="2"/>
      <c r="I35" s="2"/>
      <c r="J35" s="2"/>
      <c r="K35" s="2"/>
      <c r="L35" s="2"/>
      <c r="M35" s="2"/>
      <c r="N35" s="2"/>
      <c r="O35" s="2"/>
    </row>
    <row r="36" spans="1:15" x14ac:dyDescent="0.25">
      <c r="A36" s="2"/>
      <c r="B36" s="2"/>
      <c r="C36" s="2"/>
      <c r="D36" s="2"/>
      <c r="E36" s="2"/>
      <c r="F36" s="2"/>
      <c r="G36" s="2"/>
      <c r="H36" s="2"/>
      <c r="I36" s="2"/>
      <c r="J36" s="2"/>
      <c r="K36" s="2"/>
      <c r="L36" s="2"/>
      <c r="M36" s="2"/>
      <c r="N36" s="2"/>
      <c r="O36" s="2"/>
    </row>
  </sheetData>
  <mergeCells count="17">
    <mergeCell ref="F9:H9"/>
    <mergeCell ref="B20:N21"/>
    <mergeCell ref="K1:N1"/>
    <mergeCell ref="A8:N8"/>
    <mergeCell ref="B14:C14"/>
    <mergeCell ref="B15:C15"/>
    <mergeCell ref="B13:C13"/>
    <mergeCell ref="K2:N2"/>
    <mergeCell ref="K3:N3"/>
    <mergeCell ref="B1:E1"/>
    <mergeCell ref="B2:E2"/>
    <mergeCell ref="B3:E3"/>
    <mergeCell ref="B4:E4"/>
    <mergeCell ref="B5:E5"/>
    <mergeCell ref="K5:N5"/>
    <mergeCell ref="K4:N4"/>
    <mergeCell ref="D14:O14"/>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CK54"/>
  <sheetViews>
    <sheetView tabSelected="1" zoomScale="85" zoomScaleNormal="85" zoomScalePageLayoutView="55" workbookViewId="0">
      <selection activeCell="C58" sqref="C58"/>
    </sheetView>
  </sheetViews>
  <sheetFormatPr defaultRowHeight="14.4" outlineLevelRow="1" outlineLevelCol="1" x14ac:dyDescent="0.3"/>
  <cols>
    <col min="2" max="2" width="7.6640625" customWidth="1"/>
    <col min="3" max="3" width="30.109375" customWidth="1"/>
    <col min="4" max="5" width="12" customWidth="1"/>
    <col min="6" max="6" width="17.88671875" customWidth="1"/>
    <col min="7" max="7" width="33.44140625" style="19" customWidth="1"/>
    <col min="8" max="8" width="19" style="19" customWidth="1"/>
    <col min="9" max="9" width="18.6640625" style="19" customWidth="1"/>
    <col min="10" max="10" width="18.88671875" style="19" customWidth="1"/>
    <col min="11" max="11" width="11.33203125" style="19" customWidth="1"/>
    <col min="12" max="12" width="13.88671875" customWidth="1"/>
    <col min="13" max="13" width="12" customWidth="1"/>
    <col min="14" max="14" width="11.5546875" customWidth="1"/>
    <col min="15" max="19" width="13.33203125" customWidth="1"/>
    <col min="20" max="20" width="13.6640625" hidden="1" customWidth="1"/>
    <col min="21" max="21" width="13.88671875" customWidth="1"/>
    <col min="22" max="22" width="13.88671875" hidden="1" customWidth="1"/>
    <col min="23" max="23" width="14.33203125" hidden="1" customWidth="1"/>
    <col min="24" max="33" width="13.33203125" hidden="1" customWidth="1"/>
    <col min="34" max="34" width="20.6640625" hidden="1" customWidth="1"/>
    <col min="35" max="39" width="13.33203125" hidden="1" customWidth="1"/>
    <col min="40" max="41" width="11.6640625" customWidth="1"/>
    <col min="42" max="45" width="9.109375" hidden="1" customWidth="1"/>
    <col min="46" max="51" width="20" hidden="1" customWidth="1"/>
    <col min="52" max="64" width="9.109375" hidden="1" customWidth="1"/>
    <col min="65" max="65" width="12.109375" hidden="1" customWidth="1"/>
    <col min="66" max="66" width="10.33203125" hidden="1" customWidth="1"/>
    <col min="67" max="67" width="9.109375" hidden="1" customWidth="1"/>
    <col min="68" max="68" width="11.88671875" hidden="1" customWidth="1"/>
    <col min="69" max="69" width="12.5546875" hidden="1" customWidth="1"/>
    <col min="70" max="70" width="12.109375" hidden="1" customWidth="1"/>
    <col min="71" max="71" width="13.109375" hidden="1" customWidth="1"/>
    <col min="72" max="72" width="12.44140625" hidden="1" customWidth="1"/>
    <col min="73" max="73" width="12.109375" hidden="1" customWidth="1"/>
    <col min="74" max="74" width="14.44140625" hidden="1" customWidth="1"/>
    <col min="75" max="75" width="11.44140625" hidden="1" customWidth="1"/>
    <col min="76" max="76" width="12.44140625" hidden="1" customWidth="1"/>
    <col min="77" max="78" width="9.109375" hidden="1" customWidth="1"/>
    <col min="79" max="79" width="11.5546875" hidden="1" customWidth="1"/>
    <col min="80" max="81" width="9.109375" hidden="1" customWidth="1"/>
    <col min="82" max="82" width="10.109375" hidden="1" customWidth="1"/>
    <col min="83" max="83" width="11.44140625" hidden="1" customWidth="1"/>
    <col min="84" max="84" width="11.44140625" customWidth="1"/>
    <col min="85" max="85" width="9.109375" hidden="1" customWidth="1"/>
    <col min="86" max="88" width="8.88671875" hidden="1" customWidth="1" outlineLevel="1"/>
    <col min="89" max="89" width="8.88671875" collapsed="1"/>
  </cols>
  <sheetData>
    <row r="1" spans="1:88" x14ac:dyDescent="0.3">
      <c r="A1" s="225"/>
      <c r="B1" s="3" t="s">
        <v>20</v>
      </c>
      <c r="C1" s="3"/>
      <c r="D1" s="3"/>
      <c r="E1" s="3"/>
      <c r="F1" s="3"/>
      <c r="G1" s="201"/>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row>
    <row r="2" spans="1:88" ht="4.2" customHeight="1" x14ac:dyDescent="0.3">
      <c r="A2" s="22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row>
    <row r="3" spans="1:88" x14ac:dyDescent="0.3">
      <c r="A3" s="225"/>
      <c r="B3" s="2" t="str">
        <f>'1 lapas'!D14</f>
        <v>Vytėnų TP 10 kV rekonstrukcija (Jurbarko raj., Kauno reg.)</v>
      </c>
      <c r="C3" s="3"/>
      <c r="D3" s="3"/>
      <c r="E3" s="3"/>
      <c r="F3" s="3"/>
      <c r="G3" s="3"/>
      <c r="H3" s="200"/>
      <c r="I3" s="3"/>
      <c r="J3" s="3"/>
      <c r="K3" s="3"/>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c r="AN3" s="200"/>
      <c r="AO3" s="200"/>
      <c r="AP3" s="200"/>
      <c r="AQ3" s="200"/>
      <c r="AR3" s="200"/>
      <c r="AS3" s="200"/>
      <c r="AT3" s="200"/>
      <c r="AU3" s="200"/>
      <c r="AV3" s="200"/>
      <c r="AW3" s="200"/>
      <c r="AX3" s="200"/>
      <c r="AY3" s="200"/>
      <c r="AZ3" s="200"/>
      <c r="BA3" s="200"/>
      <c r="BB3" s="200"/>
      <c r="BC3" s="200"/>
      <c r="BD3" s="200"/>
      <c r="BE3" s="200"/>
      <c r="BF3" s="200"/>
      <c r="BG3" s="200"/>
      <c r="BH3" s="200"/>
      <c r="BI3" s="200"/>
      <c r="BJ3" s="200"/>
      <c r="BK3" s="200"/>
      <c r="BL3" s="200"/>
      <c r="BM3" s="200"/>
      <c r="BN3" s="200"/>
      <c r="BO3" s="200"/>
      <c r="BP3" s="200"/>
      <c r="BQ3" s="200"/>
      <c r="BR3" s="200"/>
      <c r="BS3" s="200"/>
      <c r="BT3" s="200"/>
      <c r="BU3" s="200"/>
      <c r="BV3" s="200"/>
      <c r="BW3" s="200"/>
      <c r="BX3" s="200"/>
      <c r="BY3" s="200"/>
      <c r="BZ3" s="200"/>
      <c r="CA3" s="200"/>
      <c r="CB3" s="200"/>
      <c r="CC3" s="200"/>
      <c r="CD3" s="200"/>
      <c r="CE3" s="200"/>
      <c r="CF3" s="200"/>
      <c r="CG3" s="200"/>
    </row>
    <row r="4" spans="1:88" ht="3.6" customHeight="1" x14ac:dyDescent="0.3">
      <c r="A4" s="225"/>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3"/>
      <c r="AL4" s="3"/>
      <c r="AM4" s="76"/>
      <c r="AN4" s="168"/>
      <c r="AO4" s="168"/>
      <c r="AP4" s="168"/>
      <c r="AQ4" s="168"/>
      <c r="AR4" s="168"/>
      <c r="AS4" s="168"/>
      <c r="AT4" s="168"/>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row>
    <row r="5" spans="1:88" x14ac:dyDescent="0.3">
      <c r="A5" s="225"/>
      <c r="B5" s="226" t="s">
        <v>21</v>
      </c>
      <c r="C5" s="227"/>
      <c r="D5" s="227"/>
      <c r="E5" s="227"/>
      <c r="F5" s="227"/>
      <c r="G5" s="227"/>
      <c r="H5" s="227"/>
      <c r="I5" s="227"/>
      <c r="J5" s="227"/>
      <c r="K5" s="227"/>
      <c r="L5" s="227"/>
      <c r="M5" s="227"/>
      <c r="N5" s="227"/>
      <c r="O5" s="227"/>
      <c r="P5" s="227"/>
      <c r="Q5" s="227"/>
      <c r="R5" s="227"/>
      <c r="S5" s="227"/>
      <c r="T5" s="227"/>
      <c r="U5" s="227"/>
      <c r="V5" s="182"/>
      <c r="W5" s="182"/>
      <c r="X5" s="182"/>
      <c r="Y5" s="182"/>
      <c r="Z5" s="182"/>
      <c r="AA5" s="182"/>
      <c r="AB5" s="182"/>
      <c r="AC5" s="182"/>
      <c r="AD5" s="182"/>
      <c r="AE5" s="182"/>
      <c r="AF5" s="182"/>
      <c r="AG5" s="182"/>
      <c r="AH5" s="182"/>
      <c r="AI5" s="182"/>
      <c r="AJ5" s="182"/>
      <c r="AK5" s="182"/>
      <c r="AL5" s="182"/>
      <c r="AM5" s="182"/>
      <c r="AN5" s="177" t="s">
        <v>22</v>
      </c>
      <c r="AO5" s="179">
        <f>SUM(PU[Atjungimo laikai])+(SUM(N8:AN8))</f>
        <v>16</v>
      </c>
      <c r="AP5" s="176"/>
      <c r="AQ5" s="176"/>
      <c r="AR5" s="176"/>
      <c r="AS5" s="176"/>
      <c r="AT5" s="176"/>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row>
    <row r="6" spans="1:88" ht="15" thickBot="1" x14ac:dyDescent="0.35">
      <c r="A6" s="225"/>
      <c r="B6" s="170"/>
      <c r="C6" s="171"/>
      <c r="D6" s="171"/>
      <c r="E6" s="171"/>
      <c r="F6" s="171"/>
      <c r="G6" s="171"/>
      <c r="H6" s="171"/>
      <c r="I6" s="171"/>
      <c r="J6" s="171"/>
      <c r="K6" s="171"/>
      <c r="L6" s="171"/>
      <c r="M6" s="171"/>
      <c r="N6" s="171"/>
      <c r="O6" s="171"/>
      <c r="P6" s="171"/>
      <c r="Q6" s="171"/>
      <c r="R6" s="171"/>
      <c r="S6" s="171"/>
      <c r="T6" s="171"/>
      <c r="U6" s="171"/>
      <c r="V6" s="183"/>
      <c r="W6" s="183"/>
      <c r="X6" s="183"/>
      <c r="Y6" s="183"/>
      <c r="Z6" s="183"/>
      <c r="AA6" s="183"/>
      <c r="AB6" s="183"/>
      <c r="AC6" s="183"/>
      <c r="AD6" s="183"/>
      <c r="AE6" s="183"/>
      <c r="AF6" s="183"/>
      <c r="AG6" s="183"/>
      <c r="AH6" s="183"/>
      <c r="AI6" s="183"/>
      <c r="AJ6" s="183"/>
      <c r="AK6" s="183"/>
      <c r="AL6" s="183"/>
      <c r="AM6" s="183"/>
      <c r="AN6" s="178" t="s">
        <v>23</v>
      </c>
      <c r="AO6" s="94">
        <f>SUM(PU[Atjungimų skaičius])</f>
        <v>4</v>
      </c>
      <c r="AP6" s="176"/>
      <c r="AQ6" s="176"/>
      <c r="AR6" s="176"/>
      <c r="AS6" s="176"/>
      <c r="AT6" s="176"/>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row>
    <row r="7" spans="1:88" ht="52.95" hidden="1" customHeight="1" outlineLevel="1" x14ac:dyDescent="0.3">
      <c r="B7" s="95" t="s">
        <v>24</v>
      </c>
      <c r="C7" s="95" t="s">
        <v>25</v>
      </c>
      <c r="D7" s="95" t="s">
        <v>26</v>
      </c>
      <c r="E7" s="95" t="s">
        <v>27</v>
      </c>
      <c r="F7" s="95" t="s">
        <v>28</v>
      </c>
      <c r="G7" s="95" t="s">
        <v>29</v>
      </c>
      <c r="H7" s="95" t="s">
        <v>30</v>
      </c>
      <c r="I7" s="95" t="s">
        <v>31</v>
      </c>
      <c r="J7" s="95" t="s">
        <v>32</v>
      </c>
      <c r="K7" s="95" t="s">
        <v>33</v>
      </c>
      <c r="L7" s="169" t="s">
        <v>34</v>
      </c>
      <c r="M7" s="95" t="s">
        <v>35</v>
      </c>
      <c r="N7" s="95" t="s">
        <v>36</v>
      </c>
      <c r="O7" s="95" t="s">
        <v>37</v>
      </c>
      <c r="P7" s="95" t="s">
        <v>38</v>
      </c>
      <c r="Q7" s="95" t="s">
        <v>39</v>
      </c>
      <c r="R7" s="95" t="s">
        <v>40</v>
      </c>
      <c r="S7" s="95" t="s">
        <v>41</v>
      </c>
      <c r="T7" s="95" t="s">
        <v>42</v>
      </c>
      <c r="U7" s="95" t="s">
        <v>43</v>
      </c>
      <c r="V7" s="95" t="s">
        <v>44</v>
      </c>
      <c r="W7" s="95" t="s">
        <v>45</v>
      </c>
      <c r="X7" s="95" t="s">
        <v>46</v>
      </c>
      <c r="Y7" s="95" t="s">
        <v>47</v>
      </c>
      <c r="Z7" s="95" t="s">
        <v>48</v>
      </c>
      <c r="AA7" s="95" t="s">
        <v>49</v>
      </c>
      <c r="AB7" s="95" t="s">
        <v>50</v>
      </c>
      <c r="AC7" s="95" t="s">
        <v>51</v>
      </c>
      <c r="AD7" s="95" t="s">
        <v>52</v>
      </c>
      <c r="AE7" s="95" t="s">
        <v>53</v>
      </c>
      <c r="AF7" s="95" t="s">
        <v>54</v>
      </c>
      <c r="AG7" s="95" t="s">
        <v>55</v>
      </c>
      <c r="AH7" s="95" t="s">
        <v>56</v>
      </c>
      <c r="AI7" s="95" t="s">
        <v>57</v>
      </c>
      <c r="AJ7" s="95" t="s">
        <v>58</v>
      </c>
      <c r="AK7" s="95" t="s">
        <v>59</v>
      </c>
      <c r="AL7" s="95" t="s">
        <v>60</v>
      </c>
      <c r="AM7" s="95" t="s">
        <v>61</v>
      </c>
      <c r="AN7" s="95" t="s">
        <v>62</v>
      </c>
      <c r="AO7" s="95" t="s">
        <v>63</v>
      </c>
      <c r="AP7" s="95" t="s">
        <v>64</v>
      </c>
      <c r="AQ7" s="95" t="s">
        <v>65</v>
      </c>
      <c r="AR7" s="95" t="s">
        <v>66</v>
      </c>
      <c r="AS7" s="95" t="s">
        <v>67</v>
      </c>
      <c r="AT7" s="95" t="s">
        <v>68</v>
      </c>
      <c r="AU7" s="95" t="s">
        <v>69</v>
      </c>
      <c r="AV7" s="95" t="s">
        <v>70</v>
      </c>
      <c r="AW7" s="95" t="s">
        <v>71</v>
      </c>
      <c r="AX7" s="95" t="s">
        <v>72</v>
      </c>
      <c r="AY7" s="95" t="s">
        <v>73</v>
      </c>
      <c r="AZ7" s="95" t="s">
        <v>74</v>
      </c>
      <c r="BA7" s="95" t="s">
        <v>75</v>
      </c>
      <c r="BB7" s="95" t="s">
        <v>76</v>
      </c>
      <c r="BC7" s="95" t="s">
        <v>77</v>
      </c>
      <c r="BD7" s="95" t="s">
        <v>78</v>
      </c>
      <c r="BE7" s="95" t="s">
        <v>79</v>
      </c>
      <c r="BF7" s="95" t="s">
        <v>80</v>
      </c>
      <c r="BG7" s="95" t="s">
        <v>81</v>
      </c>
      <c r="BH7" s="95" t="s">
        <v>82</v>
      </c>
      <c r="BI7" s="95" t="s">
        <v>83</v>
      </c>
      <c r="BJ7" s="95" t="s">
        <v>84</v>
      </c>
      <c r="BK7" s="95" t="s">
        <v>85</v>
      </c>
      <c r="BL7" s="95" t="s">
        <v>86</v>
      </c>
      <c r="BM7" s="95" t="s">
        <v>87</v>
      </c>
      <c r="BN7" s="95" t="s">
        <v>88</v>
      </c>
      <c r="BO7" s="95" t="s">
        <v>89</v>
      </c>
      <c r="BP7" s="95" t="s">
        <v>90</v>
      </c>
      <c r="BQ7" s="95" t="s">
        <v>91</v>
      </c>
      <c r="BR7" s="95" t="s">
        <v>92</v>
      </c>
      <c r="BS7" s="95" t="s">
        <v>93</v>
      </c>
      <c r="BT7" s="95" t="s">
        <v>94</v>
      </c>
      <c r="BU7" s="95" t="s">
        <v>95</v>
      </c>
      <c r="BV7" s="95" t="s">
        <v>96</v>
      </c>
      <c r="BW7" s="95" t="s">
        <v>97</v>
      </c>
      <c r="BX7" s="95" t="s">
        <v>98</v>
      </c>
      <c r="BY7" s="95" t="s">
        <v>99</v>
      </c>
      <c r="BZ7" s="95" t="s">
        <v>100</v>
      </c>
      <c r="CA7" s="95" t="s">
        <v>101</v>
      </c>
      <c r="CB7" s="95" t="s">
        <v>102</v>
      </c>
      <c r="CC7" s="95" t="s">
        <v>103</v>
      </c>
      <c r="CD7" s="95" t="s">
        <v>104</v>
      </c>
      <c r="CE7" s="95" t="s">
        <v>105</v>
      </c>
      <c r="CF7" s="95" t="s">
        <v>106</v>
      </c>
      <c r="CG7" s="95" t="s">
        <v>107</v>
      </c>
    </row>
    <row r="8" spans="1:88" ht="27.75" hidden="1" customHeight="1" outlineLevel="1" x14ac:dyDescent="0.3">
      <c r="B8" s="202" t="s">
        <v>66</v>
      </c>
      <c r="C8" s="89"/>
      <c r="D8" s="89">
        <f t="shared" ref="D8" si="0">CD10</f>
        <v>0</v>
      </c>
      <c r="E8" s="89" t="s">
        <v>108</v>
      </c>
      <c r="F8" s="89" t="s">
        <v>108</v>
      </c>
      <c r="G8" s="89" t="s">
        <v>108</v>
      </c>
      <c r="H8" s="89" t="s">
        <v>108</v>
      </c>
      <c r="I8" s="89" t="s">
        <v>108</v>
      </c>
      <c r="J8" s="89" t="s">
        <v>108</v>
      </c>
      <c r="K8" s="89" t="s">
        <v>108</v>
      </c>
      <c r="L8" s="96" t="s">
        <v>108</v>
      </c>
      <c r="M8" s="89" t="s">
        <v>108</v>
      </c>
      <c r="N8" s="89">
        <f>(SUM(PU[Nauja 10 kV OL, OLI (km)]))*Laikai!D5</f>
        <v>0</v>
      </c>
      <c r="O8" s="89">
        <f>SUM(PU[Naujo 10 kV VKS su komutavimu mont. (vnt.)])*Laikai!D18</f>
        <v>0</v>
      </c>
      <c r="P8" s="89" t="s">
        <v>108</v>
      </c>
      <c r="Q8" s="89">
        <f>SUM(PU[Naujas 0,4 kV tinklas (OKL) (km)])*Laikai!D4</f>
        <v>0</v>
      </c>
      <c r="R8" s="89" t="s">
        <v>108</v>
      </c>
      <c r="S8" s="89">
        <f>SUM(PU[Išmontuotas 0,4 kV OL tinklas (km)])*Laikai!D6</f>
        <v>0</v>
      </c>
      <c r="T8" s="89" t="s">
        <v>108</v>
      </c>
      <c r="U8" s="89" t="s">
        <v>108</v>
      </c>
      <c r="V8" s="89">
        <f>(SUM(PU[ST montavimas (iki 63 kVA) (vnt.)]))*Laikai!D11</f>
        <v>0</v>
      </c>
      <c r="W8" s="89">
        <f>SUM(PU[ST montavimas (nuo 63 iki 400 kVA) (vnt.)])*Laikai!D11</f>
        <v>0</v>
      </c>
      <c r="X8" s="89">
        <f>SUM(PU[Iki 160 kVA (MGT) be g. skyriklio 15.2.11])*Laikai!D10</f>
        <v>0</v>
      </c>
      <c r="Y8" s="89">
        <f>SUM(PU[Iki 160 kVA (MGMTT) (LLTs) 15.6.1])*Laikai!D10</f>
        <v>0</v>
      </c>
      <c r="Z8" s="89">
        <f>SUM(PU[Iki 630 kVA (MGMTT) (LTs) 15.6.2])*Laikai!$D$10</f>
        <v>0</v>
      </c>
      <c r="AA8" s="89">
        <f>SUM(PU[Iki 630 kVA (MGMTT) (LLTs) 15.6.2])*Laikai!$D$10</f>
        <v>0</v>
      </c>
      <c r="AB8" s="89">
        <f>SUM(PU[Iki 630 kVA (MGMTT) (LLLTs) 15.6.2])*Laikai!$D$10</f>
        <v>0</v>
      </c>
      <c r="AC8" s="89">
        <f>SUM(PU[2x630 kVA (MGMTT) (LLTsTs) 15.6.3])*Laikai!$D$10</f>
        <v>0</v>
      </c>
      <c r="AD8" s="89">
        <f>SUM(PU[2x630 kVA (MGMTT) (LLLTsTs) 15.6.3])*Laikai!$D$10</f>
        <v>0</v>
      </c>
      <c r="AE8" s="89">
        <f>SUM(PU[2x630 kVA (MGMTT) (LLLLTsTs) 15.6.3])*Laikai!$D$10</f>
        <v>0</v>
      </c>
      <c r="AF8" s="89">
        <f>SUM(PU[2x630 kVA (MGMTT) (LLSTsTs) 15.6.3])*Laikai!$D$10</f>
        <v>0</v>
      </c>
      <c r="AG8" s="89">
        <f>SUM(PU[2x630 kVA (MGMTT) (LLLSTsTs) 15.6.3])*Laikai!$D$10</f>
        <v>0</v>
      </c>
      <c r="AH8" s="89">
        <f>SUM(PU[Iki 630 kVA (Neįgilintos) (LTs) 15.2.10])*Laikai!$D$10</f>
        <v>0</v>
      </c>
      <c r="AI8" s="89">
        <f>SUM(PU[Iki 630 kVA (Neįgilintos) (LLTs) 15.2.10])*Laikai!$D$10</f>
        <v>0</v>
      </c>
      <c r="AJ8" s="89">
        <f>SUM(PU[Iki 630 kVA (Neįgilintos) (LLLTs) 15.2.10])*Laikai!$D$10</f>
        <v>0</v>
      </c>
      <c r="AK8" s="89">
        <f>SUM(PU[Iki 630 kVA (Neįgilintos) (LLLLTs) 15.2.10])*Laikai!$D$10</f>
        <v>0</v>
      </c>
      <c r="AL8" s="89">
        <f>SUM(PU[1x800-1000 kVA neįgilinta 15.2.5])*Laikai!$D$10</f>
        <v>0</v>
      </c>
      <c r="AM8" s="89">
        <f>SUM(PU[2x800-1600 kVA neįgilinta 15.2.9])*Laikai!$D$10</f>
        <v>0</v>
      </c>
      <c r="AN8" s="203"/>
      <c r="AO8" s="203"/>
      <c r="AP8" s="100"/>
      <c r="AQ8" s="100"/>
      <c r="AR8" s="100"/>
      <c r="AS8" s="100"/>
      <c r="AT8" s="100"/>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row>
    <row r="9" spans="1:88" ht="27.75" hidden="1" customHeight="1" outlineLevel="1" x14ac:dyDescent="0.3">
      <c r="B9" s="90" t="s">
        <v>109</v>
      </c>
      <c r="C9" s="84" t="s">
        <v>110</v>
      </c>
      <c r="D9" s="154">
        <f>IF((F$9+F$10)&lt;=35000,Kainos!$C$76,Kainos!$C$70)</f>
        <v>1846.5</v>
      </c>
      <c r="E9" s="91" t="s">
        <v>111</v>
      </c>
      <c r="F9" s="93">
        <f>SUM(Apimtys[[#This Row],[Naujas 10 kV kabelis (KL) (km)]:[OLS išmontavimavimas]])</f>
        <v>11247.61361</v>
      </c>
      <c r="G9" s="101"/>
      <c r="H9" s="101"/>
      <c r="I9" s="101"/>
      <c r="J9" s="101"/>
      <c r="K9" s="104"/>
      <c r="L9" s="102">
        <f>IF(Duomenys!B1="Ne",(SUMIFS(PU[Naujas 10 kV kabelis (KL) (km)],PU[Charakteristika 2],"KL skerspjūvis 240 mm2")*Kainos!$C$75)+(SUMIFS(PU[Naujas 10 kV kabelis (KL) (km)],PU[Charakteristika 2],"KL skerspjūvis 500 mm2")*Kainos!$C$74)+(SUMIFS(PU[Naujas 10 kV kabelis (KL) (km)],PU[Charakteristika 2],"KL skerspjūvis 120 mm2")*Kainos!$C$3)+(SUMIFS(PU[Naujas 10 kV kabelis (KL) (km)],PU[Charakteristika 2],"KL skerspjūvis 50 mm2")*Kainos!$C$3)+(SUMIFS(PU[Naujas 10 kV kabelis (KL) (km)],PU[Charakteristika 1],"&lt;&gt;KL klojimas 10 kV")*Kainos!$C$3),((SUMIFS(PU[Naujas 10 kV kabelis (KL) (km)],PU[Charakteristika 2],"KL skerspjūvis 240 mm2")*Kainos!$C$75)+(SUMIFS(PU[Naujas 10 kV kabelis (KL) (km)],PU[Charakteristika 2],"KL skerspjūvis 500 mm2")*Kainos!$C$74)+(SUMIFS(PU[Naujas 10 kV kabelis (KL) (km)],PU[Charakteristika 2],"KL skerspjūvis 120 mm2")*Kainos!$C$3)+(SUMIFS(PU[Naujas 10 kV kabelis (KL) (km)],PU[Charakteristika 2],"KL skerspjūvis 50 mm2")*Kainos!$C$3)+(SUMIFS(PU[Naujas 10 kV kabelis (KL) (km)],PU[Charakteristika 1],"&lt;&gt;KL klojimas 10 kV")*Kainos!$C$3))*1.4)</f>
        <v>11146.18736</v>
      </c>
      <c r="M9" s="102">
        <f>SUM(M11*Kainos!$C$4)</f>
        <v>101.42625</v>
      </c>
      <c r="N9" s="102">
        <f>SUM(N11*Kainos!$C$5)</f>
        <v>0</v>
      </c>
      <c r="O9" s="102">
        <f>SUM(O11*Kainos!$C$6)</f>
        <v>0</v>
      </c>
      <c r="P9" s="103"/>
      <c r="Q9" s="103"/>
      <c r="R9" s="103"/>
      <c r="S9" s="103"/>
      <c r="T9" s="103"/>
      <c r="U9" s="103"/>
      <c r="V9" s="165">
        <f>V11*Kainos!$C$13</f>
        <v>0</v>
      </c>
      <c r="W9" s="165">
        <f>W11*Kainos!$C$14</f>
        <v>0</v>
      </c>
      <c r="X9" s="165">
        <f>X11*Kainos!$C$15</f>
        <v>0</v>
      </c>
      <c r="Y9" s="165">
        <f>Y11*Kainos!$C$16</f>
        <v>0</v>
      </c>
      <c r="Z9" s="165">
        <f>Z11*Kainos!$C$17</f>
        <v>0</v>
      </c>
      <c r="AA9" s="165">
        <f>AA11*Kainos!$C$18</f>
        <v>0</v>
      </c>
      <c r="AB9" s="165">
        <f>AB11*Kainos!$C$19</f>
        <v>0</v>
      </c>
      <c r="AC9" s="165">
        <f>AC11*Kainos!$C$20</f>
        <v>0</v>
      </c>
      <c r="AD9" s="165">
        <f>AD11*Kainos!$C$21</f>
        <v>0</v>
      </c>
      <c r="AE9" s="165">
        <f>AE11*Kainos!$C$22</f>
        <v>0</v>
      </c>
      <c r="AF9" s="165">
        <f>AF11*Kainos!$C$23</f>
        <v>0</v>
      </c>
      <c r="AG9" s="165">
        <f>AG11*Kainos!$C$24</f>
        <v>0</v>
      </c>
      <c r="AH9" s="165">
        <f>AH11*Kainos!$C$25</f>
        <v>0</v>
      </c>
      <c r="AI9" s="165">
        <f>AI11*Kainos!$C$26</f>
        <v>0</v>
      </c>
      <c r="AJ9" s="165">
        <f>AJ11*Kainos!$C$27</f>
        <v>0</v>
      </c>
      <c r="AK9" s="165">
        <f>AK11*Kainos!$C$28</f>
        <v>0</v>
      </c>
      <c r="AL9" s="165">
        <f>AL11*Kainos!$C$29</f>
        <v>0</v>
      </c>
      <c r="AM9" s="165">
        <f>AM11*Kainos!$C$30</f>
        <v>0</v>
      </c>
      <c r="AN9" s="103"/>
      <c r="AO9" s="103"/>
      <c r="AP9" s="105"/>
      <c r="AQ9" s="165">
        <f>SUM(PU[Kiti 10 kV darbai])</f>
        <v>0</v>
      </c>
      <c r="AR9" s="103"/>
      <c r="AS9" s="165">
        <f>AS11*Kainos!$C$33</f>
        <v>0</v>
      </c>
      <c r="AT9" s="165">
        <f>AT11*Kainos!$C$34</f>
        <v>0</v>
      </c>
      <c r="AU9" s="165">
        <f>AU11*Kainos!$C$35</f>
        <v>0</v>
      </c>
      <c r="AV9" s="165">
        <f>AV11*Kainos!$C$36</f>
        <v>0</v>
      </c>
      <c r="AW9" s="165">
        <f>AW11*Kainos!$C$37</f>
        <v>0</v>
      </c>
      <c r="AX9" s="165">
        <f>AX11*Kainos!$C$38</f>
        <v>0</v>
      </c>
      <c r="AY9" s="165">
        <f>AY11*Kainos!$C$39</f>
        <v>0</v>
      </c>
      <c r="AZ9" s="165">
        <f>AZ11*Kainos!$C$40</f>
        <v>0</v>
      </c>
      <c r="BA9" s="165">
        <f>BA11*Kainos!$C$41</f>
        <v>0</v>
      </c>
      <c r="BB9" s="165">
        <f>BB11*Kainos!$C$42</f>
        <v>0</v>
      </c>
      <c r="BC9" s="165">
        <f>BC11*Kainos!$C$43</f>
        <v>0</v>
      </c>
      <c r="BD9" s="165">
        <f>BD11*Kainos!$C$44</f>
        <v>0</v>
      </c>
      <c r="BE9" s="165">
        <f>BE11*Kainos!$C$45</f>
        <v>0</v>
      </c>
      <c r="BF9" s="165">
        <f>BF11*Kainos!$C$46</f>
        <v>0</v>
      </c>
      <c r="BG9" s="165">
        <f>BG11*Kainos!$C$47</f>
        <v>0</v>
      </c>
      <c r="BH9" s="165">
        <f>BH11*Kainos!$C$48</f>
        <v>0</v>
      </c>
      <c r="BI9" s="165">
        <f>BI11*Kainos!$C$49</f>
        <v>0</v>
      </c>
      <c r="BJ9" s="165">
        <f>BJ11*Kainos!$C$50</f>
        <v>0</v>
      </c>
      <c r="BK9" s="165">
        <f>BK11*Kainos!$C$51</f>
        <v>0</v>
      </c>
      <c r="BL9" s="165">
        <f>BL11*Kainos!$C$52</f>
        <v>0</v>
      </c>
      <c r="BM9" s="165">
        <f>BM11*Kainos!$C$53</f>
        <v>0</v>
      </c>
      <c r="BN9" s="165">
        <f>BN11*Kainos!$C$54</f>
        <v>0</v>
      </c>
      <c r="BO9" s="165">
        <f>BO11*Kainos!$C$55</f>
        <v>0</v>
      </c>
      <c r="BP9" s="165">
        <f>BP11*Kainos!$C$56</f>
        <v>0</v>
      </c>
      <c r="BQ9" s="165">
        <f>BQ11*Kainos!$C$57</f>
        <v>0</v>
      </c>
      <c r="BR9" s="165">
        <f>BR11*Kainos!$C$58</f>
        <v>0</v>
      </c>
      <c r="BS9" s="106"/>
      <c r="BT9" s="106"/>
      <c r="BU9" s="165">
        <f>BU11*Kainos!$C$61</f>
        <v>0</v>
      </c>
      <c r="BV9" s="165">
        <f>BV11*Kainos!$C$62</f>
        <v>0</v>
      </c>
      <c r="BW9" s="165">
        <f>BW11*Kainos!$C$63</f>
        <v>0</v>
      </c>
      <c r="BX9" s="165">
        <f>BX11*Kainos!$C$64</f>
        <v>0</v>
      </c>
      <c r="BY9" s="165">
        <f>BY11*Kainos!$C$65</f>
        <v>0</v>
      </c>
      <c r="BZ9" s="165">
        <f>BZ11*Kainos!$C$66</f>
        <v>0</v>
      </c>
      <c r="CA9" s="165">
        <f>CA11*Kainos!$C$67</f>
        <v>0</v>
      </c>
      <c r="CB9" s="165">
        <f>CB11*Kainos!$C$68</f>
        <v>0</v>
      </c>
      <c r="CC9" s="165">
        <f>CC11*Kainos!$C$69</f>
        <v>0</v>
      </c>
      <c r="CD9" s="190">
        <f>CD11*Kainos!$C$73</f>
        <v>0</v>
      </c>
      <c r="CE9" s="106"/>
      <c r="CF9" s="165">
        <f>CF11*Kainos!$C$2</f>
        <v>0</v>
      </c>
      <c r="CG9" s="165">
        <f>CG11*Kainos!$C$72</f>
        <v>0</v>
      </c>
    </row>
    <row r="10" spans="1:88" ht="27.75" hidden="1" customHeight="1" outlineLevel="1" thickBot="1" x14ac:dyDescent="0.35">
      <c r="B10" s="86" t="s">
        <v>112</v>
      </c>
      <c r="C10" s="107"/>
      <c r="D10" s="107"/>
      <c r="E10" s="87" t="s">
        <v>111</v>
      </c>
      <c r="F10" s="88">
        <f>SUM(Apimtys[[#This Row],[Naujas 10 kV kabelis (KL) (km)]:[OLS išmontavimavimas]])</f>
        <v>0</v>
      </c>
      <c r="G10" s="108"/>
      <c r="H10" s="108"/>
      <c r="I10" s="108"/>
      <c r="J10" s="108"/>
      <c r="K10" s="109"/>
      <c r="L10" s="110"/>
      <c r="M10" s="111"/>
      <c r="N10" s="112"/>
      <c r="O10" s="112"/>
      <c r="P10" s="113">
        <f>IF(Duomenys!B1="Ne",P12*Kainos!$C$7,(P12*Kainos!$C$7)*1.5)</f>
        <v>0</v>
      </c>
      <c r="Q10" s="113">
        <f>Q12*Kainos!$C$8</f>
        <v>0</v>
      </c>
      <c r="R10" s="113">
        <f>R12*Kainos!$C$9</f>
        <v>0</v>
      </c>
      <c r="S10" s="113">
        <f>S12*Kainos!$C$10</f>
        <v>0</v>
      </c>
      <c r="T10" s="113">
        <f>T12*Kainos!$C$11</f>
        <v>0</v>
      </c>
      <c r="U10" s="113">
        <f>IF((U12&gt;20),(U12*Kainos!$C$12)/1.2,(U12*Kainos!$C$12))</f>
        <v>0</v>
      </c>
      <c r="V10" s="112"/>
      <c r="W10" s="112"/>
      <c r="X10" s="112"/>
      <c r="Y10" s="112"/>
      <c r="Z10" s="112"/>
      <c r="AA10" s="112"/>
      <c r="AB10" s="112"/>
      <c r="AC10" s="112"/>
      <c r="AD10" s="112"/>
      <c r="AE10" s="111"/>
      <c r="AF10" s="111"/>
      <c r="AG10" s="111"/>
      <c r="AH10" s="111"/>
      <c r="AI10" s="111"/>
      <c r="AJ10" s="112"/>
      <c r="AK10" s="112"/>
      <c r="AL10" s="111"/>
      <c r="AM10" s="114"/>
      <c r="AN10" s="115"/>
      <c r="AO10" s="115"/>
      <c r="AP10" s="166">
        <f>SUM(PU[Kiti 0,4 kV darbai])</f>
        <v>0</v>
      </c>
      <c r="AQ10" s="116"/>
      <c r="AR10" s="117"/>
      <c r="AS10" s="116"/>
      <c r="AT10" s="116"/>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67">
        <f>BS12*Kainos!$C$59</f>
        <v>0</v>
      </c>
      <c r="BT10" s="167">
        <f>BT12*Kainos!$C$60</f>
        <v>0</v>
      </c>
      <c r="BU10" s="118"/>
      <c r="BV10" s="118"/>
      <c r="BW10" s="118"/>
      <c r="BX10" s="118"/>
      <c r="BY10" s="118"/>
      <c r="BZ10" s="118"/>
      <c r="CA10" s="118"/>
      <c r="CB10" s="118"/>
      <c r="CC10" s="118"/>
      <c r="CD10" s="118"/>
      <c r="CE10" s="167">
        <f>CE12*Kainos!$C$71</f>
        <v>0</v>
      </c>
      <c r="CF10" s="119"/>
      <c r="CG10" s="119"/>
    </row>
    <row r="11" spans="1:88" s="1" customFormat="1" ht="27" hidden="1" customHeight="1" outlineLevel="1" thickBot="1" x14ac:dyDescent="0.3">
      <c r="B11" s="130" t="s">
        <v>113</v>
      </c>
      <c r="C11" s="131"/>
      <c r="D11" s="131"/>
      <c r="E11" s="132"/>
      <c r="F11" s="133"/>
      <c r="G11" s="132"/>
      <c r="H11" s="132"/>
      <c r="I11" s="132"/>
      <c r="J11" s="132"/>
      <c r="K11" s="134" t="s">
        <v>108</v>
      </c>
      <c r="L11" s="131">
        <f>SUM(L14:L54)</f>
        <v>8.5000000000000006E-2</v>
      </c>
      <c r="M11" s="131">
        <f>SUM(M14:M54)</f>
        <v>0.03</v>
      </c>
      <c r="N11" s="131">
        <f>SUM(N14:N54)</f>
        <v>0</v>
      </c>
      <c r="O11" s="131">
        <f>SUM(O14:O54)</f>
        <v>0</v>
      </c>
      <c r="P11" s="135" t="s">
        <v>108</v>
      </c>
      <c r="Q11" s="135" t="s">
        <v>108</v>
      </c>
      <c r="R11" s="135" t="s">
        <v>108</v>
      </c>
      <c r="S11" s="135" t="s">
        <v>108</v>
      </c>
      <c r="T11" s="135" t="s">
        <v>108</v>
      </c>
      <c r="U11" s="135" t="s">
        <v>108</v>
      </c>
      <c r="V11" s="131">
        <f t="shared" ref="V11:AM11" si="1">SUM(V14:V54)</f>
        <v>0</v>
      </c>
      <c r="W11" s="131">
        <f t="shared" si="1"/>
        <v>0</v>
      </c>
      <c r="X11" s="131">
        <f t="shared" si="1"/>
        <v>0</v>
      </c>
      <c r="Y11" s="131">
        <f t="shared" si="1"/>
        <v>0</v>
      </c>
      <c r="Z11" s="131">
        <f t="shared" si="1"/>
        <v>0</v>
      </c>
      <c r="AA11" s="131">
        <f t="shared" si="1"/>
        <v>0</v>
      </c>
      <c r="AB11" s="131">
        <f t="shared" si="1"/>
        <v>0</v>
      </c>
      <c r="AC11" s="131">
        <f t="shared" si="1"/>
        <v>0</v>
      </c>
      <c r="AD11" s="131">
        <f t="shared" si="1"/>
        <v>0</v>
      </c>
      <c r="AE11" s="131">
        <f t="shared" si="1"/>
        <v>0</v>
      </c>
      <c r="AF11" s="131">
        <f t="shared" si="1"/>
        <v>0</v>
      </c>
      <c r="AG11" s="131">
        <f t="shared" si="1"/>
        <v>0</v>
      </c>
      <c r="AH11" s="131">
        <f t="shared" si="1"/>
        <v>0</v>
      </c>
      <c r="AI11" s="131">
        <f t="shared" si="1"/>
        <v>0</v>
      </c>
      <c r="AJ11" s="131">
        <f t="shared" si="1"/>
        <v>0</v>
      </c>
      <c r="AK11" s="131">
        <f t="shared" si="1"/>
        <v>0</v>
      </c>
      <c r="AL11" s="131">
        <f t="shared" si="1"/>
        <v>0</v>
      </c>
      <c r="AM11" s="131">
        <f t="shared" si="1"/>
        <v>0</v>
      </c>
      <c r="AN11" s="136" t="s">
        <v>108</v>
      </c>
      <c r="AO11" s="137" t="s">
        <v>108</v>
      </c>
      <c r="AP11" s="138" t="s">
        <v>108</v>
      </c>
      <c r="AQ11" s="138" t="s">
        <v>108</v>
      </c>
      <c r="AR11" s="136" t="s">
        <v>108</v>
      </c>
      <c r="AS11" s="131">
        <f>SUM(PU[Nauji galios transf. 25 kVA])</f>
        <v>0</v>
      </c>
      <c r="AT11" s="131">
        <f>SUM(PU[Nauji galios transf. 40 kVA])</f>
        <v>0</v>
      </c>
      <c r="AU11" s="131">
        <f>SUM(PU[Nauji galios transf. 63 kVA])</f>
        <v>0</v>
      </c>
      <c r="AV11" s="131">
        <f>SUM(PU[Nauji galios transf. 100 kVA])</f>
        <v>0</v>
      </c>
      <c r="AW11" s="131">
        <f>SUM(PU[Nauji galios transf. 160 kVA ])</f>
        <v>0</v>
      </c>
      <c r="AX11" s="131">
        <f>SUM(PU[Nauji galios transf. 250 kVA])</f>
        <v>0</v>
      </c>
      <c r="AY11" s="131">
        <f>SUM(PU[Nauji galios transf. 400 kVA])</f>
        <v>0</v>
      </c>
      <c r="AZ11" s="131">
        <f>SUM(PU[Nauji galios transf. 630 kVA])</f>
        <v>0</v>
      </c>
      <c r="BA11" s="131">
        <f>SUM(PU[Nauji galios transf. 800 kVA])</f>
        <v>0</v>
      </c>
      <c r="BB11" s="131">
        <f>SUM(PU[Nauji galios transf. 1000 kVA])</f>
        <v>0</v>
      </c>
      <c r="BC11" s="131">
        <f>SUM(PU[Nauji galios transf. 1250 kVA])</f>
        <v>0</v>
      </c>
      <c r="BD11" s="131">
        <f>SUM(PU[Nauji galios transf. 1600 kVA])</f>
        <v>0</v>
      </c>
      <c r="BE11" s="131">
        <f>SUM(PU[Transformatoriai 2x400 kVA])</f>
        <v>0</v>
      </c>
      <c r="BF11" s="131">
        <f>SUM(PU[Transformatoriai 2x630 kVA])</f>
        <v>0</v>
      </c>
      <c r="BG11" s="131">
        <f>SUM(PU[Transformatoriai 2x800 kVA])</f>
        <v>0</v>
      </c>
      <c r="BH11" s="131">
        <f>SUM(PU[Transformatoriai 2x1000 kVA])</f>
        <v>0</v>
      </c>
      <c r="BI11" s="131">
        <f>SUM(PU[Transformatoriai 2x1250 kVA])</f>
        <v>0</v>
      </c>
      <c r="BJ11" s="131">
        <f>SUM(PU[Transformatoriai 2x1600 kVA])</f>
        <v>0</v>
      </c>
      <c r="BK11" s="131">
        <f>SUM(PU[Transformatoriai 2x2000 kVA])</f>
        <v>0</v>
      </c>
      <c r="BL11" s="131">
        <f>SUM(PU[Transformatoriai 2x2500 kVA])</f>
        <v>0</v>
      </c>
      <c r="BM11" s="131">
        <f>SUM(PU[OLS montavimas (vnt.)])</f>
        <v>0</v>
      </c>
      <c r="BN11" s="131">
        <f>SUM(PU[OL valdomo jungtuvo įrengimas])</f>
        <v>0</v>
      </c>
      <c r="BO11" s="131">
        <f>SUM(PU[Naujo OL jungtuvo be valdymo su AKĮ funkcija įrengimas])</f>
        <v>0</v>
      </c>
      <c r="BP11" s="131">
        <f>SUM(PU[10 kV galinė mova])</f>
        <v>0</v>
      </c>
      <c r="BQ11" s="131">
        <f>SUM(PU[10 kV jungiamoji mova])</f>
        <v>0</v>
      </c>
      <c r="BR11" s="131">
        <f>SUM(PU[Naujo 10 kV komutacinio punkto montavimas (KP)])</f>
        <v>0</v>
      </c>
      <c r="BS11" s="139" t="s">
        <v>108</v>
      </c>
      <c r="BT11" s="139" t="s">
        <v>108</v>
      </c>
      <c r="BU11" s="131">
        <f>SUM(PU[KT, MT, ST išmontavimas (vnt.)])</f>
        <v>0</v>
      </c>
      <c r="BV11" s="131">
        <f>SUM(PU[15.7.1. Stacionarių transformatorinių (TR) iki 630 kVA galios rekonstravimas (visos)])</f>
        <v>0</v>
      </c>
      <c r="BW11" s="131">
        <f>SUM(PU[15.7.1. 0,4 kV dalies Stacionarių transformatorinių (TR) iki 630 kVA])</f>
        <v>0</v>
      </c>
      <c r="BX11" s="131">
        <f>SUM(PU[15.7.1. 10 kV dalies Stacionarių transformatorinių (TR) iki 630 kVA rekonstravimas])</f>
        <v>0</v>
      </c>
      <c r="BY11" s="131">
        <f>SUM(PU[Kompensacinės ritės montavimas])</f>
        <v>0</v>
      </c>
      <c r="BZ11" s="131">
        <f>SUM(PU[Trumpojo jungimo indikatorių montavimas su perdavimu SCADA])</f>
        <v>0</v>
      </c>
      <c r="CA11" s="131">
        <f>SUM(PU[Palikti esamą transformatorių])</f>
        <v>0</v>
      </c>
      <c r="CB11" s="131">
        <f>SUM(PU[Pakeisti 10 kV skirstyklą į SF6])</f>
        <v>0</v>
      </c>
      <c r="CC11" s="131">
        <f>SUM(PU[Sumontuoti 10 kV orinius narvelius])</f>
        <v>0</v>
      </c>
      <c r="CD11" s="131">
        <f>SUM(PU[Sumontuoti 10 kV narveliuose variklines pavaras])</f>
        <v>0</v>
      </c>
      <c r="CE11" s="139" t="s">
        <v>108</v>
      </c>
      <c r="CF11" s="131">
        <f>SUM(PU[TSPĮ įrengimas])</f>
        <v>0</v>
      </c>
      <c r="CG11" s="140">
        <f>SUM(PU[OLS išmontavimavimas])</f>
        <v>0</v>
      </c>
    </row>
    <row r="12" spans="1:88" s="1" customFormat="1" ht="42" hidden="1" collapsed="1" thickBot="1" x14ac:dyDescent="0.3">
      <c r="B12" s="141" t="s">
        <v>114</v>
      </c>
      <c r="C12" s="142"/>
      <c r="D12" s="142"/>
      <c r="E12" s="143"/>
      <c r="F12" s="144"/>
      <c r="G12" s="143"/>
      <c r="H12" s="143"/>
      <c r="I12" s="143"/>
      <c r="J12" s="143"/>
      <c r="K12" s="145" t="s">
        <v>108</v>
      </c>
      <c r="L12" s="145" t="s">
        <v>108</v>
      </c>
      <c r="M12" s="146" t="s">
        <v>108</v>
      </c>
      <c r="N12" s="146" t="s">
        <v>108</v>
      </c>
      <c r="O12" s="146" t="s">
        <v>108</v>
      </c>
      <c r="P12" s="142">
        <f t="shared" ref="P12:U12" si="2">SUM(P14:P54)</f>
        <v>0</v>
      </c>
      <c r="Q12" s="142">
        <f t="shared" si="2"/>
        <v>0</v>
      </c>
      <c r="R12" s="142">
        <f t="shared" si="2"/>
        <v>0</v>
      </c>
      <c r="S12" s="142">
        <f t="shared" si="2"/>
        <v>0</v>
      </c>
      <c r="T12" s="142">
        <f t="shared" si="2"/>
        <v>0</v>
      </c>
      <c r="U12" s="142">
        <f t="shared" si="2"/>
        <v>0</v>
      </c>
      <c r="V12" s="146" t="s">
        <v>108</v>
      </c>
      <c r="W12" s="146" t="s">
        <v>108</v>
      </c>
      <c r="X12" s="146" t="s">
        <v>108</v>
      </c>
      <c r="Y12" s="146" t="s">
        <v>108</v>
      </c>
      <c r="Z12" s="146" t="s">
        <v>108</v>
      </c>
      <c r="AA12" s="146" t="s">
        <v>108</v>
      </c>
      <c r="AB12" s="146" t="s">
        <v>108</v>
      </c>
      <c r="AC12" s="146" t="s">
        <v>108</v>
      </c>
      <c r="AD12" s="146" t="s">
        <v>108</v>
      </c>
      <c r="AE12" s="146" t="s">
        <v>108</v>
      </c>
      <c r="AF12" s="146" t="s">
        <v>108</v>
      </c>
      <c r="AG12" s="146" t="s">
        <v>108</v>
      </c>
      <c r="AH12" s="146" t="s">
        <v>108</v>
      </c>
      <c r="AI12" s="146" t="s">
        <v>108</v>
      </c>
      <c r="AJ12" s="146" t="s">
        <v>108</v>
      </c>
      <c r="AK12" s="146" t="s">
        <v>108</v>
      </c>
      <c r="AL12" s="146" t="s">
        <v>108</v>
      </c>
      <c r="AM12" s="147" t="s">
        <v>108</v>
      </c>
      <c r="AN12" s="147" t="s">
        <v>108</v>
      </c>
      <c r="AO12" s="147" t="s">
        <v>108</v>
      </c>
      <c r="AP12" s="147" t="s">
        <v>108</v>
      </c>
      <c r="AQ12" s="147" t="s">
        <v>108</v>
      </c>
      <c r="AR12" s="148" t="s">
        <v>108</v>
      </c>
      <c r="AS12" s="147" t="s">
        <v>108</v>
      </c>
      <c r="AT12" s="147" t="s">
        <v>108</v>
      </c>
      <c r="AU12" s="147" t="s">
        <v>108</v>
      </c>
      <c r="AV12" s="147" t="s">
        <v>108</v>
      </c>
      <c r="AW12" s="147" t="s">
        <v>108</v>
      </c>
      <c r="AX12" s="147" t="s">
        <v>108</v>
      </c>
      <c r="AY12" s="147" t="s">
        <v>108</v>
      </c>
      <c r="AZ12" s="147" t="s">
        <v>108</v>
      </c>
      <c r="BA12" s="147" t="s">
        <v>108</v>
      </c>
      <c r="BB12" s="147" t="s">
        <v>108</v>
      </c>
      <c r="BC12" s="147" t="s">
        <v>108</v>
      </c>
      <c r="BD12" s="147" t="s">
        <v>108</v>
      </c>
      <c r="BE12" s="147" t="s">
        <v>108</v>
      </c>
      <c r="BF12" s="147" t="s">
        <v>108</v>
      </c>
      <c r="BG12" s="147" t="s">
        <v>108</v>
      </c>
      <c r="BH12" s="147" t="s">
        <v>108</v>
      </c>
      <c r="BI12" s="147" t="s">
        <v>108</v>
      </c>
      <c r="BJ12" s="147" t="s">
        <v>108</v>
      </c>
      <c r="BK12" s="147" t="s">
        <v>108</v>
      </c>
      <c r="BL12" s="147" t="s">
        <v>108</v>
      </c>
      <c r="BM12" s="147" t="s">
        <v>108</v>
      </c>
      <c r="BN12" s="147" t="s">
        <v>108</v>
      </c>
      <c r="BO12" s="147" t="s">
        <v>108</v>
      </c>
      <c r="BP12" s="147" t="s">
        <v>108</v>
      </c>
      <c r="BQ12" s="147" t="s">
        <v>108</v>
      </c>
      <c r="BR12" s="147" t="s">
        <v>108</v>
      </c>
      <c r="BS12" s="142">
        <f>SUM(PU[Naujo 0,23 kV oro linijos vienfazio įtampos reguliatoriaus montavimas])</f>
        <v>0</v>
      </c>
      <c r="BT12" s="142">
        <f>SUM(PU[Naujo 0,4 kV oro linijos apkrovų balansavimo įrenginio montavimas])</f>
        <v>0</v>
      </c>
      <c r="BU12" s="147" t="s">
        <v>108</v>
      </c>
      <c r="BV12" s="147" t="s">
        <v>108</v>
      </c>
      <c r="BW12" s="147" t="s">
        <v>108</v>
      </c>
      <c r="BX12" s="147" t="s">
        <v>108</v>
      </c>
      <c r="BY12" s="147" t="s">
        <v>108</v>
      </c>
      <c r="BZ12" s="147" t="s">
        <v>108</v>
      </c>
      <c r="CA12" s="147" t="s">
        <v>108</v>
      </c>
      <c r="CB12" s="147" t="s">
        <v>108</v>
      </c>
      <c r="CC12" s="147" t="s">
        <v>108</v>
      </c>
      <c r="CD12" s="147" t="s">
        <v>108</v>
      </c>
      <c r="CE12" s="142">
        <f>SUM(PU[Saugiklių kirtiklių bloko montavimas])</f>
        <v>0</v>
      </c>
      <c r="CF12" s="147" t="s">
        <v>108</v>
      </c>
      <c r="CG12" s="149" t="s">
        <v>108</v>
      </c>
    </row>
    <row r="13" spans="1:88" ht="78" customHeight="1" thickBot="1" x14ac:dyDescent="0.35">
      <c r="A13" s="75" t="s">
        <v>115</v>
      </c>
      <c r="B13" s="120" t="s">
        <v>24</v>
      </c>
      <c r="C13" s="92" t="s">
        <v>25</v>
      </c>
      <c r="D13" s="92" t="s">
        <v>26</v>
      </c>
      <c r="E13" s="92" t="s">
        <v>27</v>
      </c>
      <c r="F13" s="92" t="s">
        <v>28</v>
      </c>
      <c r="G13" s="92" t="s">
        <v>29</v>
      </c>
      <c r="H13" s="121" t="s">
        <v>30</v>
      </c>
      <c r="I13" s="121" t="s">
        <v>31</v>
      </c>
      <c r="J13" s="121" t="s">
        <v>32</v>
      </c>
      <c r="K13" s="122" t="s">
        <v>33</v>
      </c>
      <c r="L13" s="123" t="s">
        <v>34</v>
      </c>
      <c r="M13" s="124" t="s">
        <v>35</v>
      </c>
      <c r="N13" s="125" t="s">
        <v>36</v>
      </c>
      <c r="O13" s="126" t="s">
        <v>37</v>
      </c>
      <c r="P13" s="127" t="s">
        <v>38</v>
      </c>
      <c r="Q13" s="128" t="s">
        <v>39</v>
      </c>
      <c r="R13" s="128" t="s">
        <v>40</v>
      </c>
      <c r="S13" s="128" t="s">
        <v>41</v>
      </c>
      <c r="T13" s="155" t="s">
        <v>42</v>
      </c>
      <c r="U13" s="129" t="s">
        <v>43</v>
      </c>
      <c r="V13" s="156" t="s">
        <v>44</v>
      </c>
      <c r="W13" s="157" t="s">
        <v>45</v>
      </c>
      <c r="X13" s="155" t="s">
        <v>46</v>
      </c>
      <c r="Y13" s="158" t="s">
        <v>47</v>
      </c>
      <c r="Z13" s="158" t="s">
        <v>48</v>
      </c>
      <c r="AA13" s="158" t="s">
        <v>49</v>
      </c>
      <c r="AB13" s="158" t="s">
        <v>50</v>
      </c>
      <c r="AC13" s="158" t="s">
        <v>51</v>
      </c>
      <c r="AD13" s="158" t="s">
        <v>52</v>
      </c>
      <c r="AE13" s="158" t="s">
        <v>53</v>
      </c>
      <c r="AF13" s="158" t="s">
        <v>54</v>
      </c>
      <c r="AG13" s="158" t="s">
        <v>55</v>
      </c>
      <c r="AH13" s="158" t="s">
        <v>56</v>
      </c>
      <c r="AI13" s="158" t="s">
        <v>57</v>
      </c>
      <c r="AJ13" s="158" t="s">
        <v>58</v>
      </c>
      <c r="AK13" s="158" t="s">
        <v>59</v>
      </c>
      <c r="AL13" s="159" t="s">
        <v>60</v>
      </c>
      <c r="AM13" s="160" t="s">
        <v>61</v>
      </c>
      <c r="AN13" s="174" t="s">
        <v>62</v>
      </c>
      <c r="AO13" s="175" t="s">
        <v>63</v>
      </c>
      <c r="AP13" s="156" t="s">
        <v>64</v>
      </c>
      <c r="AQ13" s="156" t="s">
        <v>65</v>
      </c>
      <c r="AR13" s="161" t="s">
        <v>66</v>
      </c>
      <c r="AS13" s="161" t="s">
        <v>67</v>
      </c>
      <c r="AT13" s="161" t="s">
        <v>68</v>
      </c>
      <c r="AU13" s="161" t="s">
        <v>69</v>
      </c>
      <c r="AV13" s="161" t="s">
        <v>70</v>
      </c>
      <c r="AW13" s="161" t="s">
        <v>71</v>
      </c>
      <c r="AX13" s="161" t="s">
        <v>72</v>
      </c>
      <c r="AY13" s="161" t="s">
        <v>73</v>
      </c>
      <c r="AZ13" s="161" t="s">
        <v>74</v>
      </c>
      <c r="BA13" s="161" t="s">
        <v>75</v>
      </c>
      <c r="BB13" s="161" t="s">
        <v>76</v>
      </c>
      <c r="BC13" s="161" t="s">
        <v>77</v>
      </c>
      <c r="BD13" s="161" t="s">
        <v>78</v>
      </c>
      <c r="BE13" s="162" t="s">
        <v>79</v>
      </c>
      <c r="BF13" s="162" t="s">
        <v>80</v>
      </c>
      <c r="BG13" s="162" t="s">
        <v>81</v>
      </c>
      <c r="BH13" s="162" t="s">
        <v>82</v>
      </c>
      <c r="BI13" s="162" t="s">
        <v>83</v>
      </c>
      <c r="BJ13" s="162" t="s">
        <v>84</v>
      </c>
      <c r="BK13" s="162" t="s">
        <v>85</v>
      </c>
      <c r="BL13" s="162" t="s">
        <v>86</v>
      </c>
      <c r="BM13" s="163" t="s">
        <v>87</v>
      </c>
      <c r="BN13" s="163" t="s">
        <v>88</v>
      </c>
      <c r="BO13" s="163" t="s">
        <v>89</v>
      </c>
      <c r="BP13" s="161" t="s">
        <v>90</v>
      </c>
      <c r="BQ13" s="161" t="s">
        <v>91</v>
      </c>
      <c r="BR13" s="162" t="s">
        <v>92</v>
      </c>
      <c r="BS13" s="162" t="s">
        <v>93</v>
      </c>
      <c r="BT13" s="162" t="s">
        <v>94</v>
      </c>
      <c r="BU13" s="162" t="s">
        <v>95</v>
      </c>
      <c r="BV13" s="162" t="s">
        <v>96</v>
      </c>
      <c r="BW13" s="162" t="s">
        <v>97</v>
      </c>
      <c r="BX13" s="162" t="s">
        <v>98</v>
      </c>
      <c r="BY13" s="162" t="s">
        <v>99</v>
      </c>
      <c r="BZ13" s="162" t="s">
        <v>100</v>
      </c>
      <c r="CA13" s="162" t="s">
        <v>101</v>
      </c>
      <c r="CB13" s="164" t="s">
        <v>102</v>
      </c>
      <c r="CC13" s="161" t="s">
        <v>103</v>
      </c>
      <c r="CD13" s="157" t="s">
        <v>104</v>
      </c>
      <c r="CE13" s="172" t="s">
        <v>105</v>
      </c>
      <c r="CF13" s="173" t="s">
        <v>106</v>
      </c>
      <c r="CG13" s="204" t="s">
        <v>107</v>
      </c>
      <c r="CH13" s="161" t="s">
        <v>116</v>
      </c>
      <c r="CI13" s="161" t="s">
        <v>117</v>
      </c>
      <c r="CJ13" s="161" t="s">
        <v>118</v>
      </c>
    </row>
    <row r="14" spans="1:88" ht="42" customHeight="1" x14ac:dyDescent="0.3">
      <c r="A14" s="12">
        <v>135253</v>
      </c>
      <c r="B14" s="60">
        <v>1</v>
      </c>
      <c r="C14" s="56" t="s">
        <v>558</v>
      </c>
      <c r="D14" s="56">
        <v>10014158</v>
      </c>
      <c r="E14" s="10" t="s">
        <v>176</v>
      </c>
      <c r="F14" s="14" t="s">
        <v>181</v>
      </c>
      <c r="G14" s="18" t="s">
        <v>562</v>
      </c>
      <c r="H14" s="14" t="s">
        <v>178</v>
      </c>
      <c r="I14" s="14" t="s">
        <v>189</v>
      </c>
      <c r="J14" s="14"/>
      <c r="K14" s="14"/>
      <c r="L14" s="14">
        <v>0.03</v>
      </c>
      <c r="M14" s="16">
        <v>0.01</v>
      </c>
      <c r="N14" s="16"/>
      <c r="O14" s="25"/>
      <c r="P14" s="16"/>
      <c r="Q14" s="15"/>
      <c r="R14" s="15"/>
      <c r="S14" s="15"/>
      <c r="T14" s="15">
        <f>IF(PU[[#This Row],[Charakteristika 1]]="Pakeisti ar sumontuoti atramą (stiebų vnt.)",1,0)*PU[[#This Row],[Kiekis, (vnt.)]]</f>
        <v>0</v>
      </c>
      <c r="U14" s="15"/>
      <c r="V14" s="16">
        <f t="shared" ref="V14:V54" si="3">IF(OR($H14="ST iki 63 kVA 15.4.4",$H14="ST iki 63 kVA 15.4.4 su OLS",),1,0)</f>
        <v>0</v>
      </c>
      <c r="W14" s="16">
        <f t="shared" ref="W14:W54" si="4">IF(OR($H14="ST nuo 100 iki 400 kVA 15.4.5",$H14="ST nuo 100 iki 400 kVA 15.4.5 su OLS",),1,0)</f>
        <v>0</v>
      </c>
      <c r="X14" s="15">
        <f t="shared" ref="X14:X54" si="5">IF(J14="Iki 160 kVA (MGT) be g. skyriklio 15.2.11",1,0)</f>
        <v>0</v>
      </c>
      <c r="Y14" s="15">
        <f t="shared" ref="Y14:Y54" si="6">IF($J14="Iki 160 kVA (MGMTT) (LLTs) 15.6.1",1,0)</f>
        <v>0</v>
      </c>
      <c r="Z14" s="15">
        <f t="shared" ref="Z14:Z54" si="7">IF($J14="Iki 630 kVA (MGMTT) (LTs) 15.6.2",1,0)</f>
        <v>0</v>
      </c>
      <c r="AA14" s="15">
        <f t="shared" ref="AA14:AA54" si="8">IF($J14="Iki 630 kVA (MGMTT) (LLTs) 15.6.2",1,0)</f>
        <v>0</v>
      </c>
      <c r="AB14" s="15">
        <f t="shared" ref="AB14:AB54" si="9">IF($J14="Iki 630 kVA (MGMTT) (LLLTs) 15.6.2",1,0)</f>
        <v>0</v>
      </c>
      <c r="AC14" s="15">
        <f t="shared" ref="AC14:AC54" si="10">IF($J14="2x630 kVA (MGMTT) (LLTsTs) 15.6.3",1,0)</f>
        <v>0</v>
      </c>
      <c r="AD14" s="16">
        <f t="shared" ref="AD14:AD54" si="11">IF($J14="2x630 kVA (MGMTT) (LLLTsTs) 15.6.3",1,0)</f>
        <v>0</v>
      </c>
      <c r="AE14" s="16">
        <f t="shared" ref="AE14:AE54" si="12">IF($J14="2x630 kVA (MGMTT) (LLLLTsTs) 15.6.3",1,0)</f>
        <v>0</v>
      </c>
      <c r="AF14" s="16">
        <f t="shared" ref="AF14:AF54" si="13">IF($J14="2x630 kVA (MGMTT) (LLSTsTs) 15.6.3",1,0)</f>
        <v>0</v>
      </c>
      <c r="AG14" s="16">
        <f t="shared" ref="AG14:AG54" si="14">IF($J14="2x630 kVA (MGMTT) (LLLSTsTs) 15.6.3",1,0)</f>
        <v>0</v>
      </c>
      <c r="AH14" s="16">
        <f t="shared" ref="AH14:AH54" si="15">IF($J14="Iki 630 kVA (Neįgilintos) (LTs) 15.2.10",1,0)</f>
        <v>0</v>
      </c>
      <c r="AI14" s="16">
        <f t="shared" ref="AI14:AI54" si="16">IF($J14="Iki 630 kVA (Neįgilintos) (LLTs) 15.2.10",1,0)</f>
        <v>0</v>
      </c>
      <c r="AJ14" s="16">
        <f t="shared" ref="AJ14:AJ54" si="17">IF($J14="Iki 630 kVA (Neįgilintos) (LLLTs) 15.2.10",1,0)</f>
        <v>0</v>
      </c>
      <c r="AK14" s="16">
        <f t="shared" ref="AK14:AK54" si="18">IF($J14="Iki 630 kVA (Neįgilintos) (LLLLTs) 15.2.10",1,0)</f>
        <v>0</v>
      </c>
      <c r="AL14" s="16">
        <f t="shared" ref="AL14:AL54" si="19">IF($J14="1x800-1000 kVA neįgilinta 15.2.5",1,0)</f>
        <v>0</v>
      </c>
      <c r="AM14" s="16">
        <f t="shared" ref="AM14:AM54" si="20">IF($J14="2x800-1600 kVA neįgilinta 15.2.9",1,0)</f>
        <v>0</v>
      </c>
      <c r="AN14" s="16">
        <v>1</v>
      </c>
      <c r="AO14" s="10">
        <v>1</v>
      </c>
      <c r="AP14" s="16"/>
      <c r="AQ14" s="16"/>
      <c r="AR14" s="205">
        <f>IF(PU[[#This Row],[Vykdomi darbai]]="KL klojimas",Laikai!$D$3*PU[[#This Row],[Atjungimų skaičius]],0)</f>
        <v>4</v>
      </c>
      <c r="AS14" s="16">
        <f t="shared" ref="AS14:AS54" si="21">IF(OR($I14="MGT Transformatorius 25 kVA Yzn11",$I14="25 kVA Yzn11",$I14="Transformatorius 25 kVA Yzn11",$I14="ST Transformatorius 25 kVA"),1,0)</f>
        <v>0</v>
      </c>
      <c r="AT14" s="16">
        <f t="shared" ref="AT14:AT54" si="22">IF(OR($I14="MGT Transformatorius 40 kVA Yzn11",$I14="40 kVA Yzn11",$I14="Transformatorius 40 kVA Yzn11",$I14="ST Transformatorius 40 kVA"),1,0)</f>
        <v>0</v>
      </c>
      <c r="AU14" s="16">
        <f t="shared" ref="AU14:AU54" si="23">IF(OR($I14="MGT Transformatorius 63 kVA Yzn11",$I14="63 kVA Yzn11",$I14="Transformatorius 63 kVA Yzn11",$I14="ST Transformatorius 63 kVA"),1,0)</f>
        <v>0</v>
      </c>
      <c r="AV14" s="16">
        <f t="shared" ref="AV14:AV54" si="24">IF(OR($I14="MGT Transformatorius 100 kVA Yzn11",$I14="100 kVA Yzn11",$I14="Transformatorius 100 kVA Yzn11",$I14="ST Transformatorius 100 kVA Yzn11"),1,0)</f>
        <v>0</v>
      </c>
      <c r="AW14" s="16">
        <f t="shared" ref="AW14:AW54" si="25">IF(OR($I14="MGT Transformatorius 160 kVA Dyn11",$I14="160 kVA Dyn11",$I14="Transformatorius 160 kVA Dyn11",$I14="ST Transformatorius 160 kVA Dyn11"),1,0)</f>
        <v>0</v>
      </c>
      <c r="AX14" s="15">
        <f t="shared" ref="AX14:AX54" si="26">IF(OR($I14="MGT Transformatorius 250 kVA Dyn11",$I14="250 kVA Dyn11",$I14="Transformatorius 250 kVA Dyn11",$I14="ST Transformatorius 250 kVA Dyn11"),1,0)</f>
        <v>0</v>
      </c>
      <c r="AY14" s="16">
        <f t="shared" ref="AY14:AY54" si="27">IF(OR($I14="MGT Transformatorius 400 kVA Dyn11",$I14="400 kVA Dyn11",$I14="Transformatorius 400 kVA Dyn11",$I14="ST Transformatorius 400 kVA Dyn11"),1,0)</f>
        <v>0</v>
      </c>
      <c r="AZ14" s="16">
        <f t="shared" ref="AZ14:AZ54" si="28">IF(OR($I14="MGT Transformatorius 630 kVA Dyn11",$I14="630 kVA Dyn11",$I14="Transformatorius 630 kVA Dyn11",),1,0)</f>
        <v>0</v>
      </c>
      <c r="BA14" s="16">
        <f t="shared" ref="BA14:BA54" si="29">IF(OR($I14="MGT Transformatorius 800 kVA",$I14="800 kVA Dyn11",$I14="Transformatorius 800 kVA",),1,0)</f>
        <v>0</v>
      </c>
      <c r="BB14" s="16">
        <f t="shared" ref="BB14:BB54" si="30">IF(OR($I14="MGT Transformatorius 1000 kVA",$I14="1000 kVA Dyn11",$I14="Transformatorius 1000 kVA",),1,0)</f>
        <v>0</v>
      </c>
      <c r="BC14" s="16">
        <f t="shared" ref="BC14:BC54" si="31">IF(OR($I14="MGT Transformatorius 1250 kVA",$I14="1250 kVA Dyn11",$I14="Transformatorius 1250 kVA",),1,0)</f>
        <v>0</v>
      </c>
      <c r="BD14" s="16">
        <f t="shared" ref="BD14:BD54" si="32">IF(OR($I14="MGT Transformatorius 1600 kVA",$I14="1600 kVA Dyn11",$I14="Transformatorius 1600 kVA",),1,0)</f>
        <v>0</v>
      </c>
      <c r="BE14" s="16">
        <f t="shared" ref="BE14:BE54" si="33">IF(OR($I14="Transformatoriai 2x400 kVA",),1,0)</f>
        <v>0</v>
      </c>
      <c r="BF14" s="16">
        <f t="shared" ref="BF14:BF54" si="34">IF(OR($I14="Transformatoriai 2x630 kVA",),1,0)</f>
        <v>0</v>
      </c>
      <c r="BG14" s="16">
        <f t="shared" ref="BG14:BG54" si="35">IF(OR($I14="Transformatoriai 2x800 kVA",),1,0)</f>
        <v>0</v>
      </c>
      <c r="BH14" s="16">
        <f t="shared" ref="BH14:BH54" si="36">IF(OR($I14="Transformatoriai 2x1000 kVA",),1,0)</f>
        <v>0</v>
      </c>
      <c r="BI14" s="16">
        <f t="shared" ref="BI14:BI54" si="37">IF(OR($I14="Transformatoriai 2x1250 kVA",),1,0)</f>
        <v>0</v>
      </c>
      <c r="BJ14" s="16">
        <f t="shared" ref="BJ14:BJ54" si="38">IF(OR($I14="Transformatoriai 2x1600 kVA",),1,0)</f>
        <v>0</v>
      </c>
      <c r="BK14" s="16">
        <f t="shared" ref="BK14:BK54" si="39">IF(OR($I14="Transformatoriai 2x2000 kVA",),1,0)</f>
        <v>0</v>
      </c>
      <c r="BL14" s="16">
        <f t="shared" ref="BL14:BL54" si="40">IF(OR($I14="Transformatoriai 2x2500 kVA",),1,0)</f>
        <v>0</v>
      </c>
      <c r="BM14" s="16">
        <f>IF(OR($H14="ST nuo 100 iki 400 kVA 15.4.5 su OLS",$H14="ST iki 63 kVA 15.4.4 su OLS",$H14="OLS montavimas/ keitimas"),1,0)*PU[[#This Row],[Kiekis, (vnt.)]]</f>
        <v>0</v>
      </c>
      <c r="BN14" s="16" t="str">
        <f t="shared" ref="BN14:BN54" si="41">IF(H14="OL valdomo jungtuvo įrengimas",1,"0")</f>
        <v>0</v>
      </c>
      <c r="BO14" s="16" t="str">
        <f t="shared" ref="BO14:BO54" si="42">IF(H14="OL jungtuvo be valdymo su AKĮ funkcija įrengimas",1,"0")</f>
        <v>0</v>
      </c>
      <c r="BP14" s="16">
        <f>IF(OR($H14="10 kV galinė mova",$F14="KL klojimas"),1,0)*PU[[#This Row],[Kiekis, (vnt.)]]</f>
        <v>0</v>
      </c>
      <c r="BQ14" s="16">
        <f>IF(H14="10 kV jungiamoji mova",1,"0")*PU[[#This Row],[Kiekis, (vnt.)]]</f>
        <v>0</v>
      </c>
      <c r="BR14" s="16" t="str">
        <f t="shared" ref="BR14:BR54" si="43">IF(F14="Vidutinės 6-10 kV įtampos komutavimo punkto (KP) montavimas",1,"0")</f>
        <v>0</v>
      </c>
      <c r="BS14" s="16" t="str">
        <f t="shared" ref="BS14:BS54" si="44">IF(H14="0,23 kV oro linijos vienfazio įtampos reguliatoriaus montavimas",1,"0")</f>
        <v>0</v>
      </c>
      <c r="BT14" s="16" t="str">
        <f t="shared" ref="BT14:BT54" si="45">IF(H14="0,4 kV oro linijos apkrovų balansavimo įrenginio montavimas",1,"0")</f>
        <v>0</v>
      </c>
      <c r="BU14" s="16">
        <f>IF(OR($F14="KT ST MT išmontavimas",$F14="ST montavimas",$F14="MT montavimas"),1,0)*PU[[#This Row],[Kiekis, (vnt.)]]</f>
        <v>0</v>
      </c>
      <c r="BV14" s="16" t="str">
        <f t="shared" ref="BV14:BV54" si="46">IF(H14="15.7.1. Stacionarių transformatorinių (TR) iki 630 kVA galios (su 1 arba 2 galios transformatoriais) rekonstravimas (visos)",1,"0")</f>
        <v>0</v>
      </c>
      <c r="BW14" s="16" t="str">
        <f t="shared" ref="BW14:BW54" si="47">IF(H14="15.7.1. 0,4 kV dalies Stacionarių transformatorinių (TR) iki 630 kVA galios (su 1 arba 2 galios transformatoriais) rekonstravimas",1,"0")</f>
        <v>0</v>
      </c>
      <c r="BX14" s="16" t="str">
        <f t="shared" ref="BX14:BX54" si="48">IF(H14="15.7.1. 10 kV dalies Stacionarių transformatorinių (TR) iki 630 kVA galios (su 1 arba 2 galios transformatoriais) rekonstravimas",1,"0")</f>
        <v>0</v>
      </c>
      <c r="BY14" s="16" t="str">
        <f t="shared" ref="BY14:BY54" si="49">IF(F14="Kompensacinės ritės montavimas",1,"0")</f>
        <v>0</v>
      </c>
      <c r="BZ14" s="16" t="str">
        <f t="shared" ref="BZ14:BZ54" si="50">IF(H14="Trumpojo jungimo indikatorių montavimas su perdavimu SCADA",1,"0")</f>
        <v>0</v>
      </c>
      <c r="CA14" s="16">
        <f t="shared" ref="CA14:CA54" si="51">IF(OR($I14="Palikti esamą g. transformatorių",$I14="Palikti esamą transformatorių"),1,0)</f>
        <v>0</v>
      </c>
      <c r="CB14" s="16" t="str">
        <f t="shared" ref="CB14:CB54" si="52">IF(H14="Pakeisti 10 kV skirstyklą į SF6",1,"0")</f>
        <v>0</v>
      </c>
      <c r="CC14" s="16">
        <f>IF(H14="Sumontuoti 10 kV orinius narvelius",1,"0")*PU[[#This Row],[Kiekis, (vnt.)]]</f>
        <v>0</v>
      </c>
      <c r="CD14" s="16" t="str">
        <f t="shared" ref="CD14:CD54" si="53">IF($H14="Sumontuoti 10 kV narveliuose variklines pavaras",1,"0")</f>
        <v>0</v>
      </c>
      <c r="CE14" s="16">
        <f>IF(H14="Saugiklių kirtiklių bloko montavimas",1,"0")*PU[[#This Row],[Kiekis, (vnt.)]]</f>
        <v>0</v>
      </c>
      <c r="CF14" s="15"/>
      <c r="CG14" s="16">
        <f>PU[[#This Row],[Kiekis, (vnt.)]]*(IF(H14="OLS",1,"0"))</f>
        <v>0</v>
      </c>
      <c r="CH14" s="16" t="str">
        <f>IF(AND(PU[[#This Row],[OL, TR, KL]]="KL",PU[[#This Row],[Išmontuojama 10 kV OL (km)]]="",PU[[#This Row],[Objekto TEVIS ID]]&lt;&gt;""),"ok","")</f>
        <v/>
      </c>
      <c r="CI14" s="16" t="str">
        <f>IF(AND(OR(PU[[#This Row],[Vykdomi darbai]]="TR Stacionariosios statybinės dalies rekonstrukcija",PU[[#This Row],[Vykdomi darbai]]="TR Stacionariosios rekonstravimas"),PU[[#This Row],[Objekto TEVIS ID]]&lt;&gt;""),"ok","")</f>
        <v/>
      </c>
      <c r="CJ14" s="16" t="str">
        <f>IF(AND(PU[[#This Row],[OL, TR, KL]]="TR",PU[[#This Row],[Objekto TEVIS ID]]&lt;&gt;""),"ok","")</f>
        <v/>
      </c>
    </row>
    <row r="15" spans="1:88" ht="27.6" x14ac:dyDescent="0.3">
      <c r="A15" s="12" t="s">
        <v>567</v>
      </c>
      <c r="B15" s="60">
        <f t="shared" ref="B15:B38" si="54">IF(C15&gt;0,B14+1,"")</f>
        <v>2</v>
      </c>
      <c r="C15" s="56" t="s">
        <v>559</v>
      </c>
      <c r="D15" s="56">
        <v>17215772</v>
      </c>
      <c r="E15" s="10" t="s">
        <v>175</v>
      </c>
      <c r="F15" s="14" t="s">
        <v>181</v>
      </c>
      <c r="G15" s="18" t="s">
        <v>563</v>
      </c>
      <c r="H15" s="14" t="s">
        <v>178</v>
      </c>
      <c r="I15" s="14" t="s">
        <v>189</v>
      </c>
      <c r="J15" s="14"/>
      <c r="K15" s="14"/>
      <c r="L15" s="14">
        <v>1.4999999999999999E-2</v>
      </c>
      <c r="M15" s="16"/>
      <c r="N15" s="16"/>
      <c r="O15" s="25"/>
      <c r="P15" s="16"/>
      <c r="Q15" s="25"/>
      <c r="R15" s="15"/>
      <c r="S15" s="15"/>
      <c r="T15" s="15">
        <f>IF(PU[[#This Row],[Charakteristika 1]]="Pakeisti ar sumontuoti atramą (stiebų vnt.)",1,0)*PU[[#This Row],[Kiekis, (vnt.)]]</f>
        <v>0</v>
      </c>
      <c r="U15" s="15"/>
      <c r="V15" s="16">
        <f t="shared" si="3"/>
        <v>0</v>
      </c>
      <c r="W15" s="16">
        <f t="shared" si="4"/>
        <v>0</v>
      </c>
      <c r="X15" s="15">
        <f t="shared" si="5"/>
        <v>0</v>
      </c>
      <c r="Y15" s="15">
        <f t="shared" si="6"/>
        <v>0</v>
      </c>
      <c r="Z15" s="15">
        <f t="shared" si="7"/>
        <v>0</v>
      </c>
      <c r="AA15" s="15">
        <f t="shared" si="8"/>
        <v>0</v>
      </c>
      <c r="AB15" s="15">
        <f t="shared" si="9"/>
        <v>0</v>
      </c>
      <c r="AC15" s="15">
        <f t="shared" si="10"/>
        <v>0</v>
      </c>
      <c r="AD15" s="16">
        <f t="shared" si="11"/>
        <v>0</v>
      </c>
      <c r="AE15" s="16">
        <f t="shared" si="12"/>
        <v>0</v>
      </c>
      <c r="AF15" s="16">
        <f t="shared" si="13"/>
        <v>0</v>
      </c>
      <c r="AG15" s="16">
        <f t="shared" si="14"/>
        <v>0</v>
      </c>
      <c r="AH15" s="16">
        <f t="shared" si="15"/>
        <v>0</v>
      </c>
      <c r="AI15" s="16">
        <f t="shared" si="16"/>
        <v>0</v>
      </c>
      <c r="AJ15" s="16">
        <f t="shared" si="17"/>
        <v>0</v>
      </c>
      <c r="AK15" s="16">
        <f t="shared" si="18"/>
        <v>0</v>
      </c>
      <c r="AL15" s="16">
        <f t="shared" si="19"/>
        <v>0</v>
      </c>
      <c r="AM15" s="16">
        <f t="shared" si="20"/>
        <v>0</v>
      </c>
      <c r="AN15" s="16">
        <v>1</v>
      </c>
      <c r="AO15" s="10">
        <v>1</v>
      </c>
      <c r="AP15" s="16"/>
      <c r="AQ15" s="16"/>
      <c r="AR15" s="205">
        <f>IF(PU[[#This Row],[Vykdomi darbai]]="KL klojimas",Laikai!$D$3*PU[[#This Row],[Atjungimų skaičius]],0)</f>
        <v>4</v>
      </c>
      <c r="AS15" s="16">
        <f t="shared" si="21"/>
        <v>0</v>
      </c>
      <c r="AT15" s="16">
        <f t="shared" si="22"/>
        <v>0</v>
      </c>
      <c r="AU15" s="16">
        <f t="shared" si="23"/>
        <v>0</v>
      </c>
      <c r="AV15" s="16">
        <f t="shared" si="24"/>
        <v>0</v>
      </c>
      <c r="AW15" s="16">
        <f t="shared" si="25"/>
        <v>0</v>
      </c>
      <c r="AX15" s="15">
        <f t="shared" si="26"/>
        <v>0</v>
      </c>
      <c r="AY15" s="16">
        <f t="shared" si="27"/>
        <v>0</v>
      </c>
      <c r="AZ15" s="16">
        <f t="shared" si="28"/>
        <v>0</v>
      </c>
      <c r="BA15" s="16">
        <f t="shared" si="29"/>
        <v>0</v>
      </c>
      <c r="BB15" s="16">
        <f t="shared" si="30"/>
        <v>0</v>
      </c>
      <c r="BC15" s="16">
        <f t="shared" si="31"/>
        <v>0</v>
      </c>
      <c r="BD15" s="16">
        <f t="shared" si="32"/>
        <v>0</v>
      </c>
      <c r="BE15" s="16">
        <f t="shared" si="33"/>
        <v>0</v>
      </c>
      <c r="BF15" s="16">
        <f t="shared" si="34"/>
        <v>0</v>
      </c>
      <c r="BG15" s="16">
        <f t="shared" si="35"/>
        <v>0</v>
      </c>
      <c r="BH15" s="16">
        <f t="shared" si="36"/>
        <v>0</v>
      </c>
      <c r="BI15" s="16">
        <f t="shared" si="37"/>
        <v>0</v>
      </c>
      <c r="BJ15" s="16">
        <f t="shared" si="38"/>
        <v>0</v>
      </c>
      <c r="BK15" s="16">
        <f t="shared" si="39"/>
        <v>0</v>
      </c>
      <c r="BL15" s="16">
        <f t="shared" si="40"/>
        <v>0</v>
      </c>
      <c r="BM15" s="16">
        <f>IF(OR($H15="ST nuo 100 iki 400 kVA 15.4.5 su OLS",$H15="ST iki 63 kVA 15.4.4 su OLS",$H15="OLS montavimas/ keitimas"),1,0)*PU[[#This Row],[Kiekis, (vnt.)]]</f>
        <v>0</v>
      </c>
      <c r="BN15" s="16" t="str">
        <f t="shared" si="41"/>
        <v>0</v>
      </c>
      <c r="BO15" s="16" t="str">
        <f t="shared" si="42"/>
        <v>0</v>
      </c>
      <c r="BP15" s="16">
        <f>IF(OR($H15="10 kV galinė mova",$F15="KL klojimas"),1,0)*PU[[#This Row],[Kiekis, (vnt.)]]</f>
        <v>0</v>
      </c>
      <c r="BQ15" s="16">
        <f>IF(H15="10 kV jungiamoji mova",1,"0")*PU[[#This Row],[Kiekis, (vnt.)]]</f>
        <v>0</v>
      </c>
      <c r="BR15" s="16" t="str">
        <f t="shared" si="43"/>
        <v>0</v>
      </c>
      <c r="BS15" s="16" t="str">
        <f t="shared" si="44"/>
        <v>0</v>
      </c>
      <c r="BT15" s="16" t="str">
        <f t="shared" si="45"/>
        <v>0</v>
      </c>
      <c r="BU15" s="16">
        <f>IF(OR($F15="KT ST MT išmontavimas",$F15="ST montavimas",$F15="MT montavimas"),1,0)*PU[[#This Row],[Kiekis, (vnt.)]]</f>
        <v>0</v>
      </c>
      <c r="BV15" s="16" t="str">
        <f t="shared" si="46"/>
        <v>0</v>
      </c>
      <c r="BW15" s="16" t="str">
        <f t="shared" si="47"/>
        <v>0</v>
      </c>
      <c r="BX15" s="16" t="str">
        <f t="shared" si="48"/>
        <v>0</v>
      </c>
      <c r="BY15" s="16" t="str">
        <f t="shared" si="49"/>
        <v>0</v>
      </c>
      <c r="BZ15" s="16" t="str">
        <f t="shared" si="50"/>
        <v>0</v>
      </c>
      <c r="CA15" s="16">
        <f t="shared" si="51"/>
        <v>0</v>
      </c>
      <c r="CB15" s="16" t="str">
        <f t="shared" si="52"/>
        <v>0</v>
      </c>
      <c r="CC15" s="16">
        <f>IF(H15="Sumontuoti 10 kV orinius narvelius",1,"0")*PU[[#This Row],[Kiekis, (vnt.)]]</f>
        <v>0</v>
      </c>
      <c r="CD15" s="16" t="str">
        <f t="shared" si="53"/>
        <v>0</v>
      </c>
      <c r="CE15" s="16">
        <f>IF(H15="Saugiklių kirtiklių bloko montavimas",1,"0")*PU[[#This Row],[Kiekis, (vnt.)]]</f>
        <v>0</v>
      </c>
      <c r="CF15" s="15"/>
      <c r="CG15" s="16">
        <f>PU[[#This Row],[Kiekis, (vnt.)]]*(IF(H15="OLS",1,"0"))</f>
        <v>0</v>
      </c>
      <c r="CH15" s="16" t="str">
        <f>IF(AND(PU[[#This Row],[OL, TR, KL]]="KL",PU[[#This Row],[Išmontuojama 10 kV OL (km)]]="",PU[[#This Row],[Objekto TEVIS ID]]&lt;&gt;""),"ok","")</f>
        <v>ok</v>
      </c>
      <c r="CI15" s="16" t="str">
        <f>IF(AND(OR(PU[[#This Row],[Vykdomi darbai]]="TR Stacionariosios statybinės dalies rekonstrukcija",PU[[#This Row],[Vykdomi darbai]]="TR Stacionariosios rekonstravimas"),PU[[#This Row],[Objekto TEVIS ID]]&lt;&gt;""),"ok","")</f>
        <v/>
      </c>
      <c r="CJ15" s="16" t="str">
        <f>IF(AND(PU[[#This Row],[OL, TR, KL]]="TR",PU[[#This Row],[Objekto TEVIS ID]]&lt;&gt;""),"ok","")</f>
        <v/>
      </c>
    </row>
    <row r="16" spans="1:88" ht="41.4" x14ac:dyDescent="0.3">
      <c r="A16" s="12">
        <v>135293</v>
      </c>
      <c r="B16" s="60">
        <f t="shared" si="54"/>
        <v>3</v>
      </c>
      <c r="C16" s="56" t="s">
        <v>560</v>
      </c>
      <c r="D16" s="56">
        <v>10014161</v>
      </c>
      <c r="E16" s="10" t="s">
        <v>176</v>
      </c>
      <c r="F16" s="14" t="s">
        <v>181</v>
      </c>
      <c r="G16" s="18" t="s">
        <v>564</v>
      </c>
      <c r="H16" s="14" t="s">
        <v>178</v>
      </c>
      <c r="I16" s="14" t="s">
        <v>189</v>
      </c>
      <c r="J16" s="14"/>
      <c r="K16" s="14"/>
      <c r="L16" s="14">
        <v>0.02</v>
      </c>
      <c r="M16" s="16">
        <v>0.01</v>
      </c>
      <c r="N16" s="16"/>
      <c r="O16" s="16"/>
      <c r="P16" s="16"/>
      <c r="Q16" s="25"/>
      <c r="R16" s="15"/>
      <c r="S16" s="15"/>
      <c r="T16" s="15">
        <f>IF(PU[[#This Row],[Charakteristika 1]]="Pakeisti ar sumontuoti atramą (stiebų vnt.)",1,0)*PU[[#This Row],[Kiekis, (vnt.)]]</f>
        <v>0</v>
      </c>
      <c r="U16" s="15"/>
      <c r="V16" s="16">
        <f t="shared" si="3"/>
        <v>0</v>
      </c>
      <c r="W16" s="16">
        <f t="shared" si="4"/>
        <v>0</v>
      </c>
      <c r="X16" s="15">
        <f t="shared" si="5"/>
        <v>0</v>
      </c>
      <c r="Y16" s="15">
        <f t="shared" si="6"/>
        <v>0</v>
      </c>
      <c r="Z16" s="15">
        <f t="shared" si="7"/>
        <v>0</v>
      </c>
      <c r="AA16" s="15">
        <f t="shared" si="8"/>
        <v>0</v>
      </c>
      <c r="AB16" s="15">
        <f t="shared" si="9"/>
        <v>0</v>
      </c>
      <c r="AC16" s="15">
        <f t="shared" si="10"/>
        <v>0</v>
      </c>
      <c r="AD16" s="16">
        <f t="shared" si="11"/>
        <v>0</v>
      </c>
      <c r="AE16" s="16">
        <f t="shared" si="12"/>
        <v>0</v>
      </c>
      <c r="AF16" s="16">
        <f t="shared" si="13"/>
        <v>0</v>
      </c>
      <c r="AG16" s="16">
        <f t="shared" si="14"/>
        <v>0</v>
      </c>
      <c r="AH16" s="16">
        <f t="shared" si="15"/>
        <v>0</v>
      </c>
      <c r="AI16" s="16">
        <f t="shared" si="16"/>
        <v>0</v>
      </c>
      <c r="AJ16" s="16">
        <f t="shared" si="17"/>
        <v>0</v>
      </c>
      <c r="AK16" s="16">
        <f t="shared" si="18"/>
        <v>0</v>
      </c>
      <c r="AL16" s="16">
        <f t="shared" si="19"/>
        <v>0</v>
      </c>
      <c r="AM16" s="16">
        <f t="shared" si="20"/>
        <v>0</v>
      </c>
      <c r="AN16" s="16">
        <v>1</v>
      </c>
      <c r="AO16" s="10">
        <v>1</v>
      </c>
      <c r="AP16" s="16"/>
      <c r="AQ16" s="16"/>
      <c r="AR16" s="205">
        <f>IF(PU[[#This Row],[Vykdomi darbai]]="KL klojimas",Laikai!$D$3*PU[[#This Row],[Atjungimų skaičius]],0)</f>
        <v>4</v>
      </c>
      <c r="AS16" s="16">
        <f t="shared" si="21"/>
        <v>0</v>
      </c>
      <c r="AT16" s="16">
        <f t="shared" si="22"/>
        <v>0</v>
      </c>
      <c r="AU16" s="16">
        <f t="shared" si="23"/>
        <v>0</v>
      </c>
      <c r="AV16" s="16">
        <f t="shared" si="24"/>
        <v>0</v>
      </c>
      <c r="AW16" s="16">
        <f t="shared" si="25"/>
        <v>0</v>
      </c>
      <c r="AX16" s="15">
        <f t="shared" si="26"/>
        <v>0</v>
      </c>
      <c r="AY16" s="16">
        <f t="shared" si="27"/>
        <v>0</v>
      </c>
      <c r="AZ16" s="16">
        <f t="shared" si="28"/>
        <v>0</v>
      </c>
      <c r="BA16" s="16">
        <f t="shared" si="29"/>
        <v>0</v>
      </c>
      <c r="BB16" s="16">
        <f t="shared" si="30"/>
        <v>0</v>
      </c>
      <c r="BC16" s="16">
        <f t="shared" si="31"/>
        <v>0</v>
      </c>
      <c r="BD16" s="16">
        <f t="shared" si="32"/>
        <v>0</v>
      </c>
      <c r="BE16" s="16">
        <f t="shared" si="33"/>
        <v>0</v>
      </c>
      <c r="BF16" s="16">
        <f t="shared" si="34"/>
        <v>0</v>
      </c>
      <c r="BG16" s="16">
        <f t="shared" si="35"/>
        <v>0</v>
      </c>
      <c r="BH16" s="16">
        <f t="shared" si="36"/>
        <v>0</v>
      </c>
      <c r="BI16" s="16">
        <f t="shared" si="37"/>
        <v>0</v>
      </c>
      <c r="BJ16" s="16">
        <f t="shared" si="38"/>
        <v>0</v>
      </c>
      <c r="BK16" s="16">
        <f t="shared" si="39"/>
        <v>0</v>
      </c>
      <c r="BL16" s="16">
        <f t="shared" si="40"/>
        <v>0</v>
      </c>
      <c r="BM16" s="16">
        <f>IF(OR($H16="ST nuo 100 iki 400 kVA 15.4.5 su OLS",$H16="ST iki 63 kVA 15.4.4 su OLS",$H16="OLS montavimas/ keitimas"),1,0)*PU[[#This Row],[Kiekis, (vnt.)]]</f>
        <v>0</v>
      </c>
      <c r="BN16" s="16" t="str">
        <f t="shared" si="41"/>
        <v>0</v>
      </c>
      <c r="BO16" s="16" t="str">
        <f t="shared" si="42"/>
        <v>0</v>
      </c>
      <c r="BP16" s="16">
        <f>IF(OR($H16="10 kV galinė mova",$F16="KL klojimas"),1,0)*PU[[#This Row],[Kiekis, (vnt.)]]</f>
        <v>0</v>
      </c>
      <c r="BQ16" s="16">
        <f>IF(H16="10 kV jungiamoji mova",1,"0")*PU[[#This Row],[Kiekis, (vnt.)]]</f>
        <v>0</v>
      </c>
      <c r="BR16" s="16" t="str">
        <f t="shared" si="43"/>
        <v>0</v>
      </c>
      <c r="BS16" s="16" t="str">
        <f t="shared" si="44"/>
        <v>0</v>
      </c>
      <c r="BT16" s="16" t="str">
        <f t="shared" si="45"/>
        <v>0</v>
      </c>
      <c r="BU16" s="16">
        <f>IF(OR($F16="KT ST MT išmontavimas",$F16="ST montavimas",$F16="MT montavimas"),1,0)*PU[[#This Row],[Kiekis, (vnt.)]]</f>
        <v>0</v>
      </c>
      <c r="BV16" s="16" t="str">
        <f t="shared" si="46"/>
        <v>0</v>
      </c>
      <c r="BW16" s="16" t="str">
        <f t="shared" si="47"/>
        <v>0</v>
      </c>
      <c r="BX16" s="16" t="str">
        <f t="shared" si="48"/>
        <v>0</v>
      </c>
      <c r="BY16" s="16" t="str">
        <f t="shared" si="49"/>
        <v>0</v>
      </c>
      <c r="BZ16" s="16" t="str">
        <f t="shared" si="50"/>
        <v>0</v>
      </c>
      <c r="CA16" s="16">
        <f t="shared" si="51"/>
        <v>0</v>
      </c>
      <c r="CB16" s="16" t="str">
        <f t="shared" si="52"/>
        <v>0</v>
      </c>
      <c r="CC16" s="16">
        <f>IF(H16="Sumontuoti 10 kV orinius narvelius",1,"0")*PU[[#This Row],[Kiekis, (vnt.)]]</f>
        <v>0</v>
      </c>
      <c r="CD16" s="16" t="str">
        <f t="shared" si="53"/>
        <v>0</v>
      </c>
      <c r="CE16" s="16">
        <f>IF(H16="Saugiklių kirtiklių bloko montavimas",1,"0")*PU[[#This Row],[Kiekis, (vnt.)]]</f>
        <v>0</v>
      </c>
      <c r="CF16" s="15"/>
      <c r="CG16" s="16">
        <f>PU[[#This Row],[Kiekis, (vnt.)]]*(IF(H16="OLS",1,"0"))</f>
        <v>0</v>
      </c>
      <c r="CH16" s="16" t="str">
        <f>IF(AND(PU[[#This Row],[OL, TR, KL]]="KL",PU[[#This Row],[Išmontuojama 10 kV OL (km)]]="",PU[[#This Row],[Objekto TEVIS ID]]&lt;&gt;""),"ok","")</f>
        <v/>
      </c>
      <c r="CI16" s="16" t="str">
        <f>IF(AND(OR(PU[[#This Row],[Vykdomi darbai]]="TR Stacionariosios statybinės dalies rekonstrukcija",PU[[#This Row],[Vykdomi darbai]]="TR Stacionariosios rekonstravimas"),PU[[#This Row],[Objekto TEVIS ID]]&lt;&gt;""),"ok","")</f>
        <v/>
      </c>
      <c r="CJ16" s="16" t="str">
        <f>IF(AND(PU[[#This Row],[OL, TR, KL]]="TR",PU[[#This Row],[Objekto TEVIS ID]]&lt;&gt;""),"ok","")</f>
        <v/>
      </c>
    </row>
    <row r="17" spans="1:88" ht="41.4" x14ac:dyDescent="0.3">
      <c r="A17" s="12">
        <v>135274</v>
      </c>
      <c r="B17" s="60">
        <f t="shared" si="54"/>
        <v>4</v>
      </c>
      <c r="C17" s="56" t="s">
        <v>561</v>
      </c>
      <c r="D17" s="56">
        <v>10014160</v>
      </c>
      <c r="E17" s="10" t="s">
        <v>176</v>
      </c>
      <c r="F17" s="14" t="s">
        <v>181</v>
      </c>
      <c r="G17" s="18" t="s">
        <v>565</v>
      </c>
      <c r="H17" s="14" t="s">
        <v>178</v>
      </c>
      <c r="I17" s="14" t="s">
        <v>189</v>
      </c>
      <c r="J17" s="14"/>
      <c r="K17" s="14"/>
      <c r="L17" s="14">
        <v>0.02</v>
      </c>
      <c r="M17" s="16">
        <v>0.01</v>
      </c>
      <c r="N17" s="16"/>
      <c r="O17" s="16"/>
      <c r="P17" s="16"/>
      <c r="Q17" s="25"/>
      <c r="R17" s="15"/>
      <c r="S17" s="15"/>
      <c r="T17" s="15">
        <f>IF(PU[[#This Row],[Charakteristika 1]]="Pakeisti ar sumontuoti atramą (stiebų vnt.)",1,0)*PU[[#This Row],[Kiekis, (vnt.)]]</f>
        <v>0</v>
      </c>
      <c r="U17" s="15"/>
      <c r="V17" s="16">
        <f t="shared" si="3"/>
        <v>0</v>
      </c>
      <c r="W17" s="16">
        <f t="shared" si="4"/>
        <v>0</v>
      </c>
      <c r="X17" s="15">
        <f t="shared" si="5"/>
        <v>0</v>
      </c>
      <c r="Y17" s="15">
        <f t="shared" si="6"/>
        <v>0</v>
      </c>
      <c r="Z17" s="15">
        <f t="shared" si="7"/>
        <v>0</v>
      </c>
      <c r="AA17" s="15">
        <f t="shared" si="8"/>
        <v>0</v>
      </c>
      <c r="AB17" s="15">
        <f t="shared" si="9"/>
        <v>0</v>
      </c>
      <c r="AC17" s="15">
        <f t="shared" si="10"/>
        <v>0</v>
      </c>
      <c r="AD17" s="16">
        <f t="shared" si="11"/>
        <v>0</v>
      </c>
      <c r="AE17" s="16">
        <f t="shared" si="12"/>
        <v>0</v>
      </c>
      <c r="AF17" s="16">
        <f t="shared" si="13"/>
        <v>0</v>
      </c>
      <c r="AG17" s="16">
        <f t="shared" si="14"/>
        <v>0</v>
      </c>
      <c r="AH17" s="16">
        <f t="shared" si="15"/>
        <v>0</v>
      </c>
      <c r="AI17" s="16">
        <f t="shared" si="16"/>
        <v>0</v>
      </c>
      <c r="AJ17" s="16">
        <f t="shared" si="17"/>
        <v>0</v>
      </c>
      <c r="AK17" s="16">
        <f t="shared" si="18"/>
        <v>0</v>
      </c>
      <c r="AL17" s="16">
        <f t="shared" si="19"/>
        <v>0</v>
      </c>
      <c r="AM17" s="16">
        <f t="shared" si="20"/>
        <v>0</v>
      </c>
      <c r="AN17" s="16">
        <v>1</v>
      </c>
      <c r="AO17" s="10">
        <v>1</v>
      </c>
      <c r="AP17" s="16"/>
      <c r="AQ17" s="16"/>
      <c r="AR17" s="205">
        <f>IF(PU[[#This Row],[Vykdomi darbai]]="KL klojimas",Laikai!$D$3*PU[[#This Row],[Atjungimų skaičius]],0)</f>
        <v>4</v>
      </c>
      <c r="AS17" s="16">
        <f t="shared" si="21"/>
        <v>0</v>
      </c>
      <c r="AT17" s="16">
        <f t="shared" si="22"/>
        <v>0</v>
      </c>
      <c r="AU17" s="16">
        <f t="shared" si="23"/>
        <v>0</v>
      </c>
      <c r="AV17" s="16">
        <f t="shared" si="24"/>
        <v>0</v>
      </c>
      <c r="AW17" s="16">
        <f t="shared" si="25"/>
        <v>0</v>
      </c>
      <c r="AX17" s="15">
        <f t="shared" si="26"/>
        <v>0</v>
      </c>
      <c r="AY17" s="16">
        <f t="shared" si="27"/>
        <v>0</v>
      </c>
      <c r="AZ17" s="16">
        <f t="shared" si="28"/>
        <v>0</v>
      </c>
      <c r="BA17" s="16">
        <f t="shared" si="29"/>
        <v>0</v>
      </c>
      <c r="BB17" s="16">
        <f t="shared" si="30"/>
        <v>0</v>
      </c>
      <c r="BC17" s="16">
        <f t="shared" si="31"/>
        <v>0</v>
      </c>
      <c r="BD17" s="16">
        <f t="shared" si="32"/>
        <v>0</v>
      </c>
      <c r="BE17" s="16">
        <f t="shared" si="33"/>
        <v>0</v>
      </c>
      <c r="BF17" s="16">
        <f t="shared" si="34"/>
        <v>0</v>
      </c>
      <c r="BG17" s="16">
        <f t="shared" si="35"/>
        <v>0</v>
      </c>
      <c r="BH17" s="16">
        <f t="shared" si="36"/>
        <v>0</v>
      </c>
      <c r="BI17" s="16">
        <f t="shared" si="37"/>
        <v>0</v>
      </c>
      <c r="BJ17" s="16">
        <f t="shared" si="38"/>
        <v>0</v>
      </c>
      <c r="BK17" s="16">
        <f t="shared" si="39"/>
        <v>0</v>
      </c>
      <c r="BL17" s="16">
        <f t="shared" si="40"/>
        <v>0</v>
      </c>
      <c r="BM17" s="16">
        <f>IF(OR($H17="ST nuo 100 iki 400 kVA 15.4.5 su OLS",$H17="ST iki 63 kVA 15.4.4 su OLS",$H17="OLS montavimas/ keitimas"),1,0)*PU[[#This Row],[Kiekis, (vnt.)]]</f>
        <v>0</v>
      </c>
      <c r="BN17" s="16" t="str">
        <f t="shared" si="41"/>
        <v>0</v>
      </c>
      <c r="BO17" s="16" t="str">
        <f t="shared" si="42"/>
        <v>0</v>
      </c>
      <c r="BP17" s="16">
        <f>IF(OR($H17="10 kV galinė mova",$F17="KL klojimas"),1,0)*PU[[#This Row],[Kiekis, (vnt.)]]</f>
        <v>0</v>
      </c>
      <c r="BQ17" s="16">
        <f>IF(H17="10 kV jungiamoji mova",1,"0")*PU[[#This Row],[Kiekis, (vnt.)]]</f>
        <v>0</v>
      </c>
      <c r="BR17" s="16" t="str">
        <f t="shared" si="43"/>
        <v>0</v>
      </c>
      <c r="BS17" s="16" t="str">
        <f t="shared" si="44"/>
        <v>0</v>
      </c>
      <c r="BT17" s="16" t="str">
        <f t="shared" si="45"/>
        <v>0</v>
      </c>
      <c r="BU17" s="16">
        <f>IF(OR($F17="KT ST MT išmontavimas",$F17="ST montavimas",$F17="MT montavimas"),1,0)*PU[[#This Row],[Kiekis, (vnt.)]]</f>
        <v>0</v>
      </c>
      <c r="BV17" s="16" t="str">
        <f t="shared" si="46"/>
        <v>0</v>
      </c>
      <c r="BW17" s="16" t="str">
        <f t="shared" si="47"/>
        <v>0</v>
      </c>
      <c r="BX17" s="16" t="str">
        <f t="shared" si="48"/>
        <v>0</v>
      </c>
      <c r="BY17" s="16" t="str">
        <f t="shared" si="49"/>
        <v>0</v>
      </c>
      <c r="BZ17" s="16" t="str">
        <f t="shared" si="50"/>
        <v>0</v>
      </c>
      <c r="CA17" s="16">
        <f t="shared" si="51"/>
        <v>0</v>
      </c>
      <c r="CB17" s="16" t="str">
        <f t="shared" si="52"/>
        <v>0</v>
      </c>
      <c r="CC17" s="16">
        <f>IF(H17="Sumontuoti 10 kV orinius narvelius",1,"0")*PU[[#This Row],[Kiekis, (vnt.)]]</f>
        <v>0</v>
      </c>
      <c r="CD17" s="16" t="str">
        <f t="shared" si="53"/>
        <v>0</v>
      </c>
      <c r="CE17" s="16">
        <f>IF(H17="Saugiklių kirtiklių bloko montavimas",1,"0")*PU[[#This Row],[Kiekis, (vnt.)]]</f>
        <v>0</v>
      </c>
      <c r="CF17" s="15"/>
      <c r="CG17" s="16">
        <f>PU[[#This Row],[Kiekis, (vnt.)]]*(IF(H17="OLS",1,"0"))</f>
        <v>0</v>
      </c>
      <c r="CH17" s="16" t="str">
        <f>IF(AND(PU[[#This Row],[OL, TR, KL]]="KL",PU[[#This Row],[Išmontuojama 10 kV OL (km)]]="",PU[[#This Row],[Objekto TEVIS ID]]&lt;&gt;""),"ok","")</f>
        <v/>
      </c>
      <c r="CI17" s="16" t="str">
        <f>IF(AND(OR(PU[[#This Row],[Vykdomi darbai]]="TR Stacionariosios statybinės dalies rekonstrukcija",PU[[#This Row],[Vykdomi darbai]]="TR Stacionariosios rekonstravimas"),PU[[#This Row],[Objekto TEVIS ID]]&lt;&gt;""),"ok","")</f>
        <v/>
      </c>
      <c r="CJ17" s="16" t="str">
        <f>IF(AND(PU[[#This Row],[OL, TR, KL]]="TR",PU[[#This Row],[Objekto TEVIS ID]]&lt;&gt;""),"ok","")</f>
        <v/>
      </c>
    </row>
    <row r="18" spans="1:88" hidden="1" x14ac:dyDescent="0.3">
      <c r="A18" s="12"/>
      <c r="B18" s="60"/>
      <c r="C18" s="56"/>
      <c r="D18" s="56"/>
      <c r="E18" s="10"/>
      <c r="F18" s="14"/>
      <c r="G18" s="18"/>
      <c r="H18" s="14"/>
      <c r="I18" s="14"/>
      <c r="J18" s="14"/>
      <c r="K18" s="14"/>
      <c r="L18" s="14"/>
      <c r="M18" s="16"/>
      <c r="N18" s="16"/>
      <c r="O18" s="16"/>
      <c r="P18" s="16"/>
      <c r="Q18" s="25"/>
      <c r="R18" s="15"/>
      <c r="S18" s="15"/>
      <c r="T18" s="15">
        <f>IF(PU[[#This Row],[Charakteristika 1]]="Pakeisti ar sumontuoti atramą (stiebų vnt.)",1,0)*PU[[#This Row],[Kiekis, (vnt.)]]</f>
        <v>0</v>
      </c>
      <c r="U18" s="15"/>
      <c r="V18" s="16">
        <f t="shared" si="3"/>
        <v>0</v>
      </c>
      <c r="W18" s="16">
        <f t="shared" si="4"/>
        <v>0</v>
      </c>
      <c r="X18" s="15">
        <f t="shared" si="5"/>
        <v>0</v>
      </c>
      <c r="Y18" s="15">
        <f t="shared" si="6"/>
        <v>0</v>
      </c>
      <c r="Z18" s="15">
        <f t="shared" si="7"/>
        <v>0</v>
      </c>
      <c r="AA18" s="15">
        <f t="shared" si="8"/>
        <v>0</v>
      </c>
      <c r="AB18" s="15">
        <f t="shared" si="9"/>
        <v>0</v>
      </c>
      <c r="AC18" s="15">
        <f t="shared" si="10"/>
        <v>0</v>
      </c>
      <c r="AD18" s="16">
        <f t="shared" si="11"/>
        <v>0</v>
      </c>
      <c r="AE18" s="16">
        <f t="shared" si="12"/>
        <v>0</v>
      </c>
      <c r="AF18" s="16">
        <f t="shared" si="13"/>
        <v>0</v>
      </c>
      <c r="AG18" s="16">
        <f t="shared" si="14"/>
        <v>0</v>
      </c>
      <c r="AH18" s="16">
        <f t="shared" si="15"/>
        <v>0</v>
      </c>
      <c r="AI18" s="16">
        <f t="shared" si="16"/>
        <v>0</v>
      </c>
      <c r="AJ18" s="16">
        <f t="shared" si="17"/>
        <v>0</v>
      </c>
      <c r="AK18" s="16">
        <f t="shared" si="18"/>
        <v>0</v>
      </c>
      <c r="AL18" s="16">
        <f t="shared" si="19"/>
        <v>0</v>
      </c>
      <c r="AM18" s="16">
        <f t="shared" si="20"/>
        <v>0</v>
      </c>
      <c r="AN18" s="16"/>
      <c r="AO18" s="10"/>
      <c r="AP18" s="16"/>
      <c r="AQ18" s="16"/>
      <c r="AR18" s="205">
        <f>IF(PU[[#This Row],[Vykdomi darbai]]="KL klojimas",Laikai!$D$3*PU[[#This Row],[Atjungimų skaičius]],0)</f>
        <v>0</v>
      </c>
      <c r="AS18" s="16">
        <f t="shared" si="21"/>
        <v>0</v>
      </c>
      <c r="AT18" s="16">
        <f t="shared" si="22"/>
        <v>0</v>
      </c>
      <c r="AU18" s="16">
        <f t="shared" si="23"/>
        <v>0</v>
      </c>
      <c r="AV18" s="16">
        <f t="shared" si="24"/>
        <v>0</v>
      </c>
      <c r="AW18" s="16">
        <f t="shared" si="25"/>
        <v>0</v>
      </c>
      <c r="AX18" s="15">
        <f t="shared" si="26"/>
        <v>0</v>
      </c>
      <c r="AY18" s="16">
        <f t="shared" si="27"/>
        <v>0</v>
      </c>
      <c r="AZ18" s="16">
        <f t="shared" si="28"/>
        <v>0</v>
      </c>
      <c r="BA18" s="16">
        <f t="shared" si="29"/>
        <v>0</v>
      </c>
      <c r="BB18" s="16">
        <f t="shared" si="30"/>
        <v>0</v>
      </c>
      <c r="BC18" s="16">
        <f t="shared" si="31"/>
        <v>0</v>
      </c>
      <c r="BD18" s="16">
        <f t="shared" si="32"/>
        <v>0</v>
      </c>
      <c r="BE18" s="16">
        <f t="shared" si="33"/>
        <v>0</v>
      </c>
      <c r="BF18" s="16">
        <f t="shared" si="34"/>
        <v>0</v>
      </c>
      <c r="BG18" s="16">
        <f t="shared" si="35"/>
        <v>0</v>
      </c>
      <c r="BH18" s="16">
        <f t="shared" si="36"/>
        <v>0</v>
      </c>
      <c r="BI18" s="16">
        <f t="shared" si="37"/>
        <v>0</v>
      </c>
      <c r="BJ18" s="16">
        <f t="shared" si="38"/>
        <v>0</v>
      </c>
      <c r="BK18" s="16">
        <f t="shared" si="39"/>
        <v>0</v>
      </c>
      <c r="BL18" s="16">
        <f t="shared" si="40"/>
        <v>0</v>
      </c>
      <c r="BM18" s="16">
        <f>IF(OR($H18="ST nuo 100 iki 400 kVA 15.4.5 su OLS",$H18="ST iki 63 kVA 15.4.4 su OLS",$H18="OLS montavimas/ keitimas"),1,0)*PU[[#This Row],[Kiekis, (vnt.)]]</f>
        <v>0</v>
      </c>
      <c r="BN18" s="16" t="str">
        <f t="shared" si="41"/>
        <v>0</v>
      </c>
      <c r="BO18" s="16" t="str">
        <f t="shared" si="42"/>
        <v>0</v>
      </c>
      <c r="BP18" s="16">
        <f>IF(OR($H18="10 kV galinė mova",$F18="KL klojimas"),1,0)*PU[[#This Row],[Kiekis, (vnt.)]]</f>
        <v>0</v>
      </c>
      <c r="BQ18" s="16">
        <f>IF(H18="10 kV jungiamoji mova",1,"0")*PU[[#This Row],[Kiekis, (vnt.)]]</f>
        <v>0</v>
      </c>
      <c r="BR18" s="16" t="str">
        <f t="shared" si="43"/>
        <v>0</v>
      </c>
      <c r="BS18" s="16" t="str">
        <f t="shared" si="44"/>
        <v>0</v>
      </c>
      <c r="BT18" s="16" t="str">
        <f t="shared" si="45"/>
        <v>0</v>
      </c>
      <c r="BU18" s="16">
        <f>IF(OR($F18="KT ST MT išmontavimas",$F18="ST montavimas",$F18="MT montavimas"),1,0)*PU[[#This Row],[Kiekis, (vnt.)]]</f>
        <v>0</v>
      </c>
      <c r="BV18" s="16" t="str">
        <f t="shared" si="46"/>
        <v>0</v>
      </c>
      <c r="BW18" s="16" t="str">
        <f t="shared" si="47"/>
        <v>0</v>
      </c>
      <c r="BX18" s="16" t="str">
        <f t="shared" si="48"/>
        <v>0</v>
      </c>
      <c r="BY18" s="16" t="str">
        <f t="shared" si="49"/>
        <v>0</v>
      </c>
      <c r="BZ18" s="16" t="str">
        <f t="shared" si="50"/>
        <v>0</v>
      </c>
      <c r="CA18" s="16">
        <f t="shared" si="51"/>
        <v>0</v>
      </c>
      <c r="CB18" s="16" t="str">
        <f t="shared" si="52"/>
        <v>0</v>
      </c>
      <c r="CC18" s="16">
        <f>IF(H18="Sumontuoti 10 kV orinius narvelius",1,"0")*PU[[#This Row],[Kiekis, (vnt.)]]</f>
        <v>0</v>
      </c>
      <c r="CD18" s="16" t="str">
        <f t="shared" si="53"/>
        <v>0</v>
      </c>
      <c r="CE18" s="16">
        <f>IF(H18="Saugiklių kirtiklių bloko montavimas",1,"0")*PU[[#This Row],[Kiekis, (vnt.)]]</f>
        <v>0</v>
      </c>
      <c r="CF18" s="15"/>
      <c r="CG18" s="16">
        <f>PU[[#This Row],[Kiekis, (vnt.)]]*(IF(H18="OLS",1,"0"))</f>
        <v>0</v>
      </c>
      <c r="CH18" s="16" t="str">
        <f>IF(AND(PU[[#This Row],[OL, TR, KL]]="KL",PU[[#This Row],[Išmontuojama 10 kV OL (km)]]="",PU[[#This Row],[Objekto TEVIS ID]]&lt;&gt;""),"ok","")</f>
        <v/>
      </c>
      <c r="CI18" s="16" t="str">
        <f>IF(AND(OR(PU[[#This Row],[Vykdomi darbai]]="TR Stacionariosios statybinės dalies rekonstrukcija",PU[[#This Row],[Vykdomi darbai]]="TR Stacionariosios rekonstravimas"),PU[[#This Row],[Objekto TEVIS ID]]&lt;&gt;""),"ok","")</f>
        <v/>
      </c>
      <c r="CJ18" s="16" t="str">
        <f>IF(AND(PU[[#This Row],[OL, TR, KL]]="TR",PU[[#This Row],[Objekto TEVIS ID]]&lt;&gt;""),"ok","")</f>
        <v/>
      </c>
    </row>
    <row r="19" spans="1:88" hidden="1" x14ac:dyDescent="0.3">
      <c r="A19" s="12"/>
      <c r="B19" s="60"/>
      <c r="C19" s="56"/>
      <c r="D19" s="56"/>
      <c r="E19" s="10"/>
      <c r="F19" s="14"/>
      <c r="G19" s="18"/>
      <c r="H19" s="14"/>
      <c r="I19" s="14"/>
      <c r="J19" s="14"/>
      <c r="K19" s="14"/>
      <c r="L19" s="14"/>
      <c r="M19" s="16"/>
      <c r="N19" s="16"/>
      <c r="O19" s="16"/>
      <c r="P19" s="16"/>
      <c r="Q19" s="25"/>
      <c r="R19" s="15"/>
      <c r="S19" s="15"/>
      <c r="T19" s="15">
        <f>IF(PU[[#This Row],[Charakteristika 1]]="Pakeisti ar sumontuoti atramą (stiebų vnt.)",1,0)*PU[[#This Row],[Kiekis, (vnt.)]]</f>
        <v>0</v>
      </c>
      <c r="U19" s="15"/>
      <c r="V19" s="16">
        <f t="shared" si="3"/>
        <v>0</v>
      </c>
      <c r="W19" s="16">
        <f t="shared" si="4"/>
        <v>0</v>
      </c>
      <c r="X19" s="15">
        <f t="shared" si="5"/>
        <v>0</v>
      </c>
      <c r="Y19" s="15">
        <f t="shared" si="6"/>
        <v>0</v>
      </c>
      <c r="Z19" s="15">
        <f t="shared" si="7"/>
        <v>0</v>
      </c>
      <c r="AA19" s="15">
        <f t="shared" si="8"/>
        <v>0</v>
      </c>
      <c r="AB19" s="15">
        <f t="shared" si="9"/>
        <v>0</v>
      </c>
      <c r="AC19" s="15">
        <f t="shared" si="10"/>
        <v>0</v>
      </c>
      <c r="AD19" s="16">
        <f t="shared" si="11"/>
        <v>0</v>
      </c>
      <c r="AE19" s="16">
        <f t="shared" si="12"/>
        <v>0</v>
      </c>
      <c r="AF19" s="16">
        <f t="shared" si="13"/>
        <v>0</v>
      </c>
      <c r="AG19" s="16">
        <f t="shared" si="14"/>
        <v>0</v>
      </c>
      <c r="AH19" s="16">
        <f t="shared" si="15"/>
        <v>0</v>
      </c>
      <c r="AI19" s="16">
        <f t="shared" si="16"/>
        <v>0</v>
      </c>
      <c r="AJ19" s="16">
        <f t="shared" si="17"/>
        <v>0</v>
      </c>
      <c r="AK19" s="16">
        <f t="shared" si="18"/>
        <v>0</v>
      </c>
      <c r="AL19" s="16">
        <f t="shared" si="19"/>
        <v>0</v>
      </c>
      <c r="AM19" s="16">
        <f t="shared" si="20"/>
        <v>0</v>
      </c>
      <c r="AN19" s="16"/>
      <c r="AO19" s="10"/>
      <c r="AP19" s="16"/>
      <c r="AQ19" s="16"/>
      <c r="AR19" s="205">
        <f>IF(PU[[#This Row],[Vykdomi darbai]]="KL klojimas",Laikai!$D$3*PU[[#This Row],[Atjungimų skaičius]],0)</f>
        <v>0</v>
      </c>
      <c r="AS19" s="16">
        <f t="shared" si="21"/>
        <v>0</v>
      </c>
      <c r="AT19" s="16">
        <f t="shared" si="22"/>
        <v>0</v>
      </c>
      <c r="AU19" s="16">
        <f t="shared" si="23"/>
        <v>0</v>
      </c>
      <c r="AV19" s="16">
        <f t="shared" si="24"/>
        <v>0</v>
      </c>
      <c r="AW19" s="16">
        <f t="shared" si="25"/>
        <v>0</v>
      </c>
      <c r="AX19" s="15">
        <f t="shared" si="26"/>
        <v>0</v>
      </c>
      <c r="AY19" s="16">
        <f t="shared" si="27"/>
        <v>0</v>
      </c>
      <c r="AZ19" s="16">
        <f t="shared" si="28"/>
        <v>0</v>
      </c>
      <c r="BA19" s="16">
        <f t="shared" si="29"/>
        <v>0</v>
      </c>
      <c r="BB19" s="16">
        <f t="shared" si="30"/>
        <v>0</v>
      </c>
      <c r="BC19" s="16">
        <f t="shared" si="31"/>
        <v>0</v>
      </c>
      <c r="BD19" s="16">
        <f t="shared" si="32"/>
        <v>0</v>
      </c>
      <c r="BE19" s="16">
        <f t="shared" si="33"/>
        <v>0</v>
      </c>
      <c r="BF19" s="16">
        <f t="shared" si="34"/>
        <v>0</v>
      </c>
      <c r="BG19" s="16">
        <f t="shared" si="35"/>
        <v>0</v>
      </c>
      <c r="BH19" s="16">
        <f t="shared" si="36"/>
        <v>0</v>
      </c>
      <c r="BI19" s="16">
        <f t="shared" si="37"/>
        <v>0</v>
      </c>
      <c r="BJ19" s="16">
        <f t="shared" si="38"/>
        <v>0</v>
      </c>
      <c r="BK19" s="16">
        <f t="shared" si="39"/>
        <v>0</v>
      </c>
      <c r="BL19" s="16">
        <f t="shared" si="40"/>
        <v>0</v>
      </c>
      <c r="BM19" s="16">
        <f>IF(OR($H19="ST nuo 100 iki 400 kVA 15.4.5 su OLS",$H19="ST iki 63 kVA 15.4.4 su OLS",$H19="OLS montavimas/ keitimas"),1,0)*PU[[#This Row],[Kiekis, (vnt.)]]</f>
        <v>0</v>
      </c>
      <c r="BN19" s="16" t="str">
        <f t="shared" si="41"/>
        <v>0</v>
      </c>
      <c r="BO19" s="16" t="str">
        <f t="shared" si="42"/>
        <v>0</v>
      </c>
      <c r="BP19" s="16">
        <f>IF(OR($H19="10 kV galinė mova",$F19="KL klojimas"),1,0)*PU[[#This Row],[Kiekis, (vnt.)]]</f>
        <v>0</v>
      </c>
      <c r="BQ19" s="16">
        <f>IF(H19="10 kV jungiamoji mova",1,"0")*PU[[#This Row],[Kiekis, (vnt.)]]</f>
        <v>0</v>
      </c>
      <c r="BR19" s="16" t="str">
        <f t="shared" si="43"/>
        <v>0</v>
      </c>
      <c r="BS19" s="16" t="str">
        <f t="shared" si="44"/>
        <v>0</v>
      </c>
      <c r="BT19" s="16" t="str">
        <f t="shared" si="45"/>
        <v>0</v>
      </c>
      <c r="BU19" s="16">
        <f>IF(OR($F19="KT ST MT išmontavimas",$F19="ST montavimas",$F19="MT montavimas"),1,0)*PU[[#This Row],[Kiekis, (vnt.)]]</f>
        <v>0</v>
      </c>
      <c r="BV19" s="16" t="str">
        <f t="shared" si="46"/>
        <v>0</v>
      </c>
      <c r="BW19" s="16" t="str">
        <f t="shared" si="47"/>
        <v>0</v>
      </c>
      <c r="BX19" s="16" t="str">
        <f t="shared" si="48"/>
        <v>0</v>
      </c>
      <c r="BY19" s="16" t="str">
        <f t="shared" si="49"/>
        <v>0</v>
      </c>
      <c r="BZ19" s="16" t="str">
        <f t="shared" si="50"/>
        <v>0</v>
      </c>
      <c r="CA19" s="16">
        <f t="shared" si="51"/>
        <v>0</v>
      </c>
      <c r="CB19" s="16" t="str">
        <f t="shared" si="52"/>
        <v>0</v>
      </c>
      <c r="CC19" s="16">
        <f>IF(H19="Sumontuoti 10 kV orinius narvelius",1,"0")*PU[[#This Row],[Kiekis, (vnt.)]]</f>
        <v>0</v>
      </c>
      <c r="CD19" s="16" t="str">
        <f t="shared" si="53"/>
        <v>0</v>
      </c>
      <c r="CE19" s="16">
        <f>IF(H19="Saugiklių kirtiklių bloko montavimas",1,"0")*PU[[#This Row],[Kiekis, (vnt.)]]</f>
        <v>0</v>
      </c>
      <c r="CF19" s="15"/>
      <c r="CG19" s="16">
        <f>PU[[#This Row],[Kiekis, (vnt.)]]*(IF(H19="OLS",1,"0"))</f>
        <v>0</v>
      </c>
      <c r="CH19" s="16" t="str">
        <f>IF(AND(PU[[#This Row],[OL, TR, KL]]="KL",PU[[#This Row],[Išmontuojama 10 kV OL (km)]]="",PU[[#This Row],[Objekto TEVIS ID]]&lt;&gt;""),"ok","")</f>
        <v/>
      </c>
      <c r="CI19" s="16" t="str">
        <f>IF(AND(OR(PU[[#This Row],[Vykdomi darbai]]="TR Stacionariosios statybinės dalies rekonstrukcija",PU[[#This Row],[Vykdomi darbai]]="TR Stacionariosios rekonstravimas"),PU[[#This Row],[Objekto TEVIS ID]]&lt;&gt;""),"ok","")</f>
        <v/>
      </c>
      <c r="CJ19" s="16" t="str">
        <f>IF(AND(PU[[#This Row],[OL, TR, KL]]="TR",PU[[#This Row],[Objekto TEVIS ID]]&lt;&gt;""),"ok","")</f>
        <v/>
      </c>
    </row>
    <row r="20" spans="1:88" hidden="1" x14ac:dyDescent="0.3">
      <c r="A20" s="12"/>
      <c r="B20" s="60"/>
      <c r="C20" s="56"/>
      <c r="D20" s="209"/>
      <c r="E20" s="210"/>
      <c r="F20" s="211"/>
      <c r="G20" s="18"/>
      <c r="H20" s="211"/>
      <c r="I20" s="211"/>
      <c r="J20" s="211"/>
      <c r="K20" s="211"/>
      <c r="L20" s="211"/>
      <c r="M20" s="16"/>
      <c r="N20" s="16"/>
      <c r="O20" s="16"/>
      <c r="P20" s="16"/>
      <c r="Q20" s="25"/>
      <c r="R20" s="15"/>
      <c r="S20" s="15"/>
      <c r="T20" s="15">
        <f>IF(PU[[#This Row],[Charakteristika 1]]="Pakeisti ar sumontuoti atramą (stiebų vnt.)",1,0)*PU[[#This Row],[Kiekis, (vnt.)]]</f>
        <v>0</v>
      </c>
      <c r="U20" s="15"/>
      <c r="V20" s="16">
        <f t="shared" si="3"/>
        <v>0</v>
      </c>
      <c r="W20" s="16">
        <f t="shared" si="4"/>
        <v>0</v>
      </c>
      <c r="X20" s="15">
        <f t="shared" si="5"/>
        <v>0</v>
      </c>
      <c r="Y20" s="15">
        <f t="shared" si="6"/>
        <v>0</v>
      </c>
      <c r="Z20" s="15">
        <f t="shared" si="7"/>
        <v>0</v>
      </c>
      <c r="AA20" s="15">
        <f t="shared" si="8"/>
        <v>0</v>
      </c>
      <c r="AB20" s="15">
        <f t="shared" si="9"/>
        <v>0</v>
      </c>
      <c r="AC20" s="15">
        <f t="shared" si="10"/>
        <v>0</v>
      </c>
      <c r="AD20" s="16">
        <f t="shared" si="11"/>
        <v>0</v>
      </c>
      <c r="AE20" s="16">
        <f t="shared" si="12"/>
        <v>0</v>
      </c>
      <c r="AF20" s="16">
        <f t="shared" si="13"/>
        <v>0</v>
      </c>
      <c r="AG20" s="16">
        <f t="shared" si="14"/>
        <v>0</v>
      </c>
      <c r="AH20" s="16">
        <f t="shared" si="15"/>
        <v>0</v>
      </c>
      <c r="AI20" s="16">
        <f t="shared" si="16"/>
        <v>0</v>
      </c>
      <c r="AJ20" s="16">
        <f t="shared" si="17"/>
        <v>0</v>
      </c>
      <c r="AK20" s="16">
        <f t="shared" si="18"/>
        <v>0</v>
      </c>
      <c r="AL20" s="16">
        <f t="shared" si="19"/>
        <v>0</v>
      </c>
      <c r="AM20" s="16">
        <f t="shared" si="20"/>
        <v>0</v>
      </c>
      <c r="AN20" s="16"/>
      <c r="AO20" s="10"/>
      <c r="AP20" s="16"/>
      <c r="AQ20" s="16"/>
      <c r="AR20" s="205">
        <f>IF(PU[[#This Row],[Vykdomi darbai]]="KL klojimas",Laikai!$D$3*PU[[#This Row],[Atjungimų skaičius]],0)</f>
        <v>0</v>
      </c>
      <c r="AS20" s="16">
        <f t="shared" si="21"/>
        <v>0</v>
      </c>
      <c r="AT20" s="16">
        <f t="shared" si="22"/>
        <v>0</v>
      </c>
      <c r="AU20" s="16">
        <f t="shared" si="23"/>
        <v>0</v>
      </c>
      <c r="AV20" s="16">
        <f t="shared" si="24"/>
        <v>0</v>
      </c>
      <c r="AW20" s="16">
        <f t="shared" si="25"/>
        <v>0</v>
      </c>
      <c r="AX20" s="15">
        <f t="shared" si="26"/>
        <v>0</v>
      </c>
      <c r="AY20" s="16">
        <f t="shared" si="27"/>
        <v>0</v>
      </c>
      <c r="AZ20" s="16">
        <f t="shared" si="28"/>
        <v>0</v>
      </c>
      <c r="BA20" s="16">
        <f t="shared" si="29"/>
        <v>0</v>
      </c>
      <c r="BB20" s="16">
        <f t="shared" si="30"/>
        <v>0</v>
      </c>
      <c r="BC20" s="16">
        <f t="shared" si="31"/>
        <v>0</v>
      </c>
      <c r="BD20" s="16">
        <f t="shared" si="32"/>
        <v>0</v>
      </c>
      <c r="BE20" s="16">
        <f t="shared" si="33"/>
        <v>0</v>
      </c>
      <c r="BF20" s="16">
        <f t="shared" si="34"/>
        <v>0</v>
      </c>
      <c r="BG20" s="16">
        <f t="shared" si="35"/>
        <v>0</v>
      </c>
      <c r="BH20" s="16">
        <f t="shared" si="36"/>
        <v>0</v>
      </c>
      <c r="BI20" s="16">
        <f t="shared" si="37"/>
        <v>0</v>
      </c>
      <c r="BJ20" s="16">
        <f t="shared" si="38"/>
        <v>0</v>
      </c>
      <c r="BK20" s="16">
        <f t="shared" si="39"/>
        <v>0</v>
      </c>
      <c r="BL20" s="16">
        <f t="shared" si="40"/>
        <v>0</v>
      </c>
      <c r="BM20" s="16">
        <f>IF(OR($H20="ST nuo 100 iki 400 kVA 15.4.5 su OLS",$H20="ST iki 63 kVA 15.4.4 su OLS",$H20="OLS montavimas/ keitimas"),1,0)*PU[[#This Row],[Kiekis, (vnt.)]]</f>
        <v>0</v>
      </c>
      <c r="BN20" s="16" t="str">
        <f t="shared" si="41"/>
        <v>0</v>
      </c>
      <c r="BO20" s="16" t="str">
        <f t="shared" si="42"/>
        <v>0</v>
      </c>
      <c r="BP20" s="16">
        <f>IF(OR($H20="10 kV galinė mova",$F20="KL klojimas"),1,0)*PU[[#This Row],[Kiekis, (vnt.)]]</f>
        <v>0</v>
      </c>
      <c r="BQ20" s="16">
        <f>IF(H20="10 kV jungiamoji mova",1,"0")*PU[[#This Row],[Kiekis, (vnt.)]]</f>
        <v>0</v>
      </c>
      <c r="BR20" s="16" t="str">
        <f t="shared" si="43"/>
        <v>0</v>
      </c>
      <c r="BS20" s="16" t="str">
        <f t="shared" si="44"/>
        <v>0</v>
      </c>
      <c r="BT20" s="16" t="str">
        <f t="shared" si="45"/>
        <v>0</v>
      </c>
      <c r="BU20" s="16">
        <f>IF(OR($F20="KT ST MT išmontavimas",$F20="ST montavimas",$F20="MT montavimas"),1,0)*PU[[#This Row],[Kiekis, (vnt.)]]</f>
        <v>0</v>
      </c>
      <c r="BV20" s="16" t="str">
        <f t="shared" si="46"/>
        <v>0</v>
      </c>
      <c r="BW20" s="16" t="str">
        <f t="shared" si="47"/>
        <v>0</v>
      </c>
      <c r="BX20" s="16" t="str">
        <f t="shared" si="48"/>
        <v>0</v>
      </c>
      <c r="BY20" s="16" t="str">
        <f t="shared" si="49"/>
        <v>0</v>
      </c>
      <c r="BZ20" s="16" t="str">
        <f t="shared" si="50"/>
        <v>0</v>
      </c>
      <c r="CA20" s="16">
        <f t="shared" si="51"/>
        <v>0</v>
      </c>
      <c r="CB20" s="16" t="str">
        <f t="shared" si="52"/>
        <v>0</v>
      </c>
      <c r="CC20" s="16">
        <f>IF(H20="Sumontuoti 10 kV orinius narvelius",1,"0")*PU[[#This Row],[Kiekis, (vnt.)]]</f>
        <v>0</v>
      </c>
      <c r="CD20" s="16" t="str">
        <f t="shared" si="53"/>
        <v>0</v>
      </c>
      <c r="CE20" s="16">
        <f>IF(H20="Saugiklių kirtiklių bloko montavimas",1,"0")*PU[[#This Row],[Kiekis, (vnt.)]]</f>
        <v>0</v>
      </c>
      <c r="CF20" s="15"/>
      <c r="CG20" s="16">
        <f>PU[[#This Row],[Kiekis, (vnt.)]]*(IF(H20="OLS",1,"0"))</f>
        <v>0</v>
      </c>
      <c r="CH20" s="16" t="str">
        <f>IF(AND(PU[[#This Row],[OL, TR, KL]]="KL",PU[[#This Row],[Išmontuojama 10 kV OL (km)]]="",PU[[#This Row],[Objekto TEVIS ID]]&lt;&gt;""),"ok","")</f>
        <v/>
      </c>
      <c r="CI20" s="16" t="str">
        <f>IF(AND(OR(PU[[#This Row],[Vykdomi darbai]]="TR Stacionariosios statybinės dalies rekonstrukcija",PU[[#This Row],[Vykdomi darbai]]="TR Stacionariosios rekonstravimas"),PU[[#This Row],[Objekto TEVIS ID]]&lt;&gt;""),"ok","")</f>
        <v/>
      </c>
      <c r="CJ20" s="16" t="str">
        <f>IF(AND(PU[[#This Row],[OL, TR, KL]]="TR",PU[[#This Row],[Objekto TEVIS ID]]&lt;&gt;""),"ok","")</f>
        <v/>
      </c>
    </row>
    <row r="21" spans="1:88" hidden="1" x14ac:dyDescent="0.3">
      <c r="A21" s="12"/>
      <c r="B21" s="60"/>
      <c r="C21" s="56"/>
      <c r="D21" s="56"/>
      <c r="E21" s="23"/>
      <c r="F21" s="14"/>
      <c r="G21" s="18"/>
      <c r="H21" s="14"/>
      <c r="I21" s="14"/>
      <c r="J21" s="14"/>
      <c r="K21" s="14"/>
      <c r="L21" s="14"/>
      <c r="M21" s="16"/>
      <c r="N21" s="16"/>
      <c r="O21" s="16"/>
      <c r="P21" s="16"/>
      <c r="Q21" s="25"/>
      <c r="R21" s="15"/>
      <c r="S21" s="15"/>
      <c r="T21" s="15">
        <f>IF(PU[[#This Row],[Charakteristika 1]]="Pakeisti ar sumontuoti atramą (stiebų vnt.)",1,0)*PU[[#This Row],[Kiekis, (vnt.)]]</f>
        <v>0</v>
      </c>
      <c r="U21" s="15"/>
      <c r="V21" s="16">
        <f t="shared" si="3"/>
        <v>0</v>
      </c>
      <c r="W21" s="16">
        <f t="shared" si="4"/>
        <v>0</v>
      </c>
      <c r="X21" s="15">
        <f t="shared" si="5"/>
        <v>0</v>
      </c>
      <c r="Y21" s="15">
        <f t="shared" si="6"/>
        <v>0</v>
      </c>
      <c r="Z21" s="15">
        <f t="shared" si="7"/>
        <v>0</v>
      </c>
      <c r="AA21" s="15">
        <f t="shared" si="8"/>
        <v>0</v>
      </c>
      <c r="AB21" s="15">
        <f t="shared" si="9"/>
        <v>0</v>
      </c>
      <c r="AC21" s="15">
        <f t="shared" si="10"/>
        <v>0</v>
      </c>
      <c r="AD21" s="16">
        <f t="shared" si="11"/>
        <v>0</v>
      </c>
      <c r="AE21" s="16">
        <f t="shared" si="12"/>
        <v>0</v>
      </c>
      <c r="AF21" s="16">
        <f t="shared" si="13"/>
        <v>0</v>
      </c>
      <c r="AG21" s="16">
        <f t="shared" si="14"/>
        <v>0</v>
      </c>
      <c r="AH21" s="16">
        <f t="shared" si="15"/>
        <v>0</v>
      </c>
      <c r="AI21" s="16">
        <f t="shared" si="16"/>
        <v>0</v>
      </c>
      <c r="AJ21" s="16">
        <f t="shared" si="17"/>
        <v>0</v>
      </c>
      <c r="AK21" s="16">
        <f t="shared" si="18"/>
        <v>0</v>
      </c>
      <c r="AL21" s="16">
        <f t="shared" si="19"/>
        <v>0</v>
      </c>
      <c r="AM21" s="16">
        <f t="shared" si="20"/>
        <v>0</v>
      </c>
      <c r="AN21" s="16"/>
      <c r="AO21" s="10"/>
      <c r="AP21" s="16"/>
      <c r="AQ21" s="16"/>
      <c r="AR21" s="205">
        <f>IF(PU[[#This Row],[Vykdomi darbai]]="KL klojimas",Laikai!$D$3*PU[[#This Row],[Atjungimų skaičius]],0)</f>
        <v>0</v>
      </c>
      <c r="AS21" s="16">
        <f t="shared" si="21"/>
        <v>0</v>
      </c>
      <c r="AT21" s="16">
        <f t="shared" si="22"/>
        <v>0</v>
      </c>
      <c r="AU21" s="16">
        <f t="shared" si="23"/>
        <v>0</v>
      </c>
      <c r="AV21" s="16">
        <f t="shared" si="24"/>
        <v>0</v>
      </c>
      <c r="AW21" s="16">
        <f t="shared" si="25"/>
        <v>0</v>
      </c>
      <c r="AX21" s="15">
        <f t="shared" si="26"/>
        <v>0</v>
      </c>
      <c r="AY21" s="16">
        <f t="shared" si="27"/>
        <v>0</v>
      </c>
      <c r="AZ21" s="16">
        <f t="shared" si="28"/>
        <v>0</v>
      </c>
      <c r="BA21" s="16">
        <f t="shared" si="29"/>
        <v>0</v>
      </c>
      <c r="BB21" s="16">
        <f t="shared" si="30"/>
        <v>0</v>
      </c>
      <c r="BC21" s="16">
        <f t="shared" si="31"/>
        <v>0</v>
      </c>
      <c r="BD21" s="16">
        <f t="shared" si="32"/>
        <v>0</v>
      </c>
      <c r="BE21" s="16">
        <f t="shared" si="33"/>
        <v>0</v>
      </c>
      <c r="BF21" s="16">
        <f t="shared" si="34"/>
        <v>0</v>
      </c>
      <c r="BG21" s="16">
        <f t="shared" si="35"/>
        <v>0</v>
      </c>
      <c r="BH21" s="16">
        <f t="shared" si="36"/>
        <v>0</v>
      </c>
      <c r="BI21" s="16">
        <f t="shared" si="37"/>
        <v>0</v>
      </c>
      <c r="BJ21" s="16">
        <f t="shared" si="38"/>
        <v>0</v>
      </c>
      <c r="BK21" s="16">
        <f t="shared" si="39"/>
        <v>0</v>
      </c>
      <c r="BL21" s="16">
        <f t="shared" si="40"/>
        <v>0</v>
      </c>
      <c r="BM21" s="16">
        <f>IF(OR($H21="ST nuo 100 iki 400 kVA 15.4.5 su OLS",$H21="ST iki 63 kVA 15.4.4 su OLS",$H21="OLS montavimas/ keitimas"),1,0)*PU[[#This Row],[Kiekis, (vnt.)]]</f>
        <v>0</v>
      </c>
      <c r="BN21" s="16" t="str">
        <f t="shared" si="41"/>
        <v>0</v>
      </c>
      <c r="BO21" s="16" t="str">
        <f t="shared" si="42"/>
        <v>0</v>
      </c>
      <c r="BP21" s="16">
        <f>IF(OR($H21="10 kV galinė mova",$F21="KL klojimas"),1,0)*PU[[#This Row],[Kiekis, (vnt.)]]</f>
        <v>0</v>
      </c>
      <c r="BQ21" s="16">
        <f>IF(H21="10 kV jungiamoji mova",1,"0")*PU[[#This Row],[Kiekis, (vnt.)]]</f>
        <v>0</v>
      </c>
      <c r="BR21" s="16" t="str">
        <f t="shared" si="43"/>
        <v>0</v>
      </c>
      <c r="BS21" s="16" t="str">
        <f t="shared" si="44"/>
        <v>0</v>
      </c>
      <c r="BT21" s="16" t="str">
        <f t="shared" si="45"/>
        <v>0</v>
      </c>
      <c r="BU21" s="16">
        <f>IF(OR($F21="KT ST MT išmontavimas",$F21="ST montavimas",$F21="MT montavimas"),1,0)*PU[[#This Row],[Kiekis, (vnt.)]]</f>
        <v>0</v>
      </c>
      <c r="BV21" s="16" t="str">
        <f t="shared" si="46"/>
        <v>0</v>
      </c>
      <c r="BW21" s="16" t="str">
        <f t="shared" si="47"/>
        <v>0</v>
      </c>
      <c r="BX21" s="16" t="str">
        <f t="shared" si="48"/>
        <v>0</v>
      </c>
      <c r="BY21" s="16" t="str">
        <f t="shared" si="49"/>
        <v>0</v>
      </c>
      <c r="BZ21" s="16" t="str">
        <f t="shared" si="50"/>
        <v>0</v>
      </c>
      <c r="CA21" s="16">
        <f t="shared" si="51"/>
        <v>0</v>
      </c>
      <c r="CB21" s="16" t="str">
        <f t="shared" si="52"/>
        <v>0</v>
      </c>
      <c r="CC21" s="16">
        <f>IF(H21="Sumontuoti 10 kV orinius narvelius",1,"0")*PU[[#This Row],[Kiekis, (vnt.)]]</f>
        <v>0</v>
      </c>
      <c r="CD21" s="16" t="str">
        <f t="shared" si="53"/>
        <v>0</v>
      </c>
      <c r="CE21" s="16">
        <f>IF(H21="Saugiklių kirtiklių bloko montavimas",1,"0")*PU[[#This Row],[Kiekis, (vnt.)]]</f>
        <v>0</v>
      </c>
      <c r="CF21" s="15"/>
      <c r="CG21" s="16">
        <f>PU[[#This Row],[Kiekis, (vnt.)]]*(IF(H21="OLS",1,"0"))</f>
        <v>0</v>
      </c>
      <c r="CH21" s="16" t="str">
        <f>IF(AND(PU[[#This Row],[OL, TR, KL]]="KL",PU[[#This Row],[Išmontuojama 10 kV OL (km)]]="",PU[[#This Row],[Objekto TEVIS ID]]&lt;&gt;""),"ok","")</f>
        <v/>
      </c>
      <c r="CI21" s="16" t="str">
        <f>IF(AND(OR(PU[[#This Row],[Vykdomi darbai]]="TR Stacionariosios statybinės dalies rekonstrukcija",PU[[#This Row],[Vykdomi darbai]]="TR Stacionariosios rekonstravimas"),PU[[#This Row],[Objekto TEVIS ID]]&lt;&gt;""),"ok","")</f>
        <v/>
      </c>
      <c r="CJ21" s="16" t="str">
        <f>IF(AND(PU[[#This Row],[OL, TR, KL]]="TR",PU[[#This Row],[Objekto TEVIS ID]]&lt;&gt;""),"ok","")</f>
        <v/>
      </c>
    </row>
    <row r="22" spans="1:88" hidden="1" x14ac:dyDescent="0.3">
      <c r="A22" s="217"/>
      <c r="B22" s="60"/>
      <c r="C22" s="56"/>
      <c r="D22" s="56"/>
      <c r="E22" s="23"/>
      <c r="F22" s="14"/>
      <c r="G22" s="18"/>
      <c r="H22" s="14"/>
      <c r="I22" s="14"/>
      <c r="J22" s="14"/>
      <c r="K22" s="14"/>
      <c r="L22" s="14"/>
      <c r="M22" s="16"/>
      <c r="N22" s="16"/>
      <c r="O22" s="16"/>
      <c r="P22" s="16"/>
      <c r="Q22" s="25"/>
      <c r="R22" s="15"/>
      <c r="S22" s="15"/>
      <c r="T22" s="15">
        <f>IF(PU[[#This Row],[Charakteristika 1]]="Pakeisti ar sumontuoti atramą (stiebų vnt.)",1,0)*PU[[#This Row],[Kiekis, (vnt.)]]</f>
        <v>0</v>
      </c>
      <c r="U22" s="15"/>
      <c r="V22" s="16">
        <f t="shared" si="3"/>
        <v>0</v>
      </c>
      <c r="W22" s="16">
        <f t="shared" si="4"/>
        <v>0</v>
      </c>
      <c r="X22" s="15">
        <f t="shared" si="5"/>
        <v>0</v>
      </c>
      <c r="Y22" s="15">
        <f t="shared" si="6"/>
        <v>0</v>
      </c>
      <c r="Z22" s="15">
        <f t="shared" si="7"/>
        <v>0</v>
      </c>
      <c r="AA22" s="15">
        <f t="shared" si="8"/>
        <v>0</v>
      </c>
      <c r="AB22" s="15">
        <f t="shared" si="9"/>
        <v>0</v>
      </c>
      <c r="AC22" s="15">
        <f t="shared" si="10"/>
        <v>0</v>
      </c>
      <c r="AD22" s="16">
        <f t="shared" si="11"/>
        <v>0</v>
      </c>
      <c r="AE22" s="16">
        <f t="shared" si="12"/>
        <v>0</v>
      </c>
      <c r="AF22" s="16">
        <f t="shared" si="13"/>
        <v>0</v>
      </c>
      <c r="AG22" s="16">
        <f t="shared" si="14"/>
        <v>0</v>
      </c>
      <c r="AH22" s="16">
        <f t="shared" si="15"/>
        <v>0</v>
      </c>
      <c r="AI22" s="16">
        <f t="shared" si="16"/>
        <v>0</v>
      </c>
      <c r="AJ22" s="16">
        <f t="shared" si="17"/>
        <v>0</v>
      </c>
      <c r="AK22" s="16">
        <f t="shared" si="18"/>
        <v>0</v>
      </c>
      <c r="AL22" s="16">
        <f t="shared" si="19"/>
        <v>0</v>
      </c>
      <c r="AM22" s="16">
        <f t="shared" si="20"/>
        <v>0</v>
      </c>
      <c r="AN22" s="16"/>
      <c r="AO22" s="10"/>
      <c r="AP22" s="16"/>
      <c r="AQ22" s="16"/>
      <c r="AR22" s="205">
        <f>IF(PU[[#This Row],[Vykdomi darbai]]="KL klojimas",Laikai!$D$3*PU[[#This Row],[Atjungimų skaičius]],0)</f>
        <v>0</v>
      </c>
      <c r="AS22" s="16">
        <f t="shared" si="21"/>
        <v>0</v>
      </c>
      <c r="AT22" s="16">
        <f t="shared" si="22"/>
        <v>0</v>
      </c>
      <c r="AU22" s="16">
        <f t="shared" si="23"/>
        <v>0</v>
      </c>
      <c r="AV22" s="16">
        <f t="shared" si="24"/>
        <v>0</v>
      </c>
      <c r="AW22" s="16">
        <f t="shared" si="25"/>
        <v>0</v>
      </c>
      <c r="AX22" s="15">
        <f t="shared" si="26"/>
        <v>0</v>
      </c>
      <c r="AY22" s="16">
        <f t="shared" si="27"/>
        <v>0</v>
      </c>
      <c r="AZ22" s="16">
        <f t="shared" si="28"/>
        <v>0</v>
      </c>
      <c r="BA22" s="16">
        <f t="shared" si="29"/>
        <v>0</v>
      </c>
      <c r="BB22" s="16">
        <f t="shared" si="30"/>
        <v>0</v>
      </c>
      <c r="BC22" s="16">
        <f t="shared" si="31"/>
        <v>0</v>
      </c>
      <c r="BD22" s="16">
        <f t="shared" si="32"/>
        <v>0</v>
      </c>
      <c r="BE22" s="16">
        <f t="shared" si="33"/>
        <v>0</v>
      </c>
      <c r="BF22" s="16">
        <f t="shared" si="34"/>
        <v>0</v>
      </c>
      <c r="BG22" s="16">
        <f t="shared" si="35"/>
        <v>0</v>
      </c>
      <c r="BH22" s="16">
        <f t="shared" si="36"/>
        <v>0</v>
      </c>
      <c r="BI22" s="16">
        <f t="shared" si="37"/>
        <v>0</v>
      </c>
      <c r="BJ22" s="16">
        <f t="shared" si="38"/>
        <v>0</v>
      </c>
      <c r="BK22" s="16">
        <f t="shared" si="39"/>
        <v>0</v>
      </c>
      <c r="BL22" s="16">
        <f t="shared" si="40"/>
        <v>0</v>
      </c>
      <c r="BM22" s="16">
        <f>IF(OR($H22="ST nuo 100 iki 400 kVA 15.4.5 su OLS",$H22="ST iki 63 kVA 15.4.4 su OLS",$H22="OLS montavimas/ keitimas"),1,0)*PU[[#This Row],[Kiekis, (vnt.)]]</f>
        <v>0</v>
      </c>
      <c r="BN22" s="16" t="str">
        <f t="shared" si="41"/>
        <v>0</v>
      </c>
      <c r="BO22" s="16" t="str">
        <f t="shared" si="42"/>
        <v>0</v>
      </c>
      <c r="BP22" s="16">
        <f>IF(OR($H22="10 kV galinė mova",$F22="KL klojimas"),1,0)*PU[[#This Row],[Kiekis, (vnt.)]]</f>
        <v>0</v>
      </c>
      <c r="BQ22" s="16">
        <f>IF(H22="10 kV jungiamoji mova",1,"0")*PU[[#This Row],[Kiekis, (vnt.)]]</f>
        <v>0</v>
      </c>
      <c r="BR22" s="16" t="str">
        <f t="shared" si="43"/>
        <v>0</v>
      </c>
      <c r="BS22" s="16" t="str">
        <f t="shared" si="44"/>
        <v>0</v>
      </c>
      <c r="BT22" s="16" t="str">
        <f t="shared" si="45"/>
        <v>0</v>
      </c>
      <c r="BU22" s="16">
        <f>IF(OR($F22="KT ST MT išmontavimas",$F22="ST montavimas",$F22="MT montavimas"),1,0)*PU[[#This Row],[Kiekis, (vnt.)]]</f>
        <v>0</v>
      </c>
      <c r="BV22" s="16" t="str">
        <f t="shared" si="46"/>
        <v>0</v>
      </c>
      <c r="BW22" s="16" t="str">
        <f t="shared" si="47"/>
        <v>0</v>
      </c>
      <c r="BX22" s="16" t="str">
        <f t="shared" si="48"/>
        <v>0</v>
      </c>
      <c r="BY22" s="16" t="str">
        <f t="shared" si="49"/>
        <v>0</v>
      </c>
      <c r="BZ22" s="16" t="str">
        <f t="shared" si="50"/>
        <v>0</v>
      </c>
      <c r="CA22" s="16">
        <f t="shared" si="51"/>
        <v>0</v>
      </c>
      <c r="CB22" s="16" t="str">
        <f t="shared" si="52"/>
        <v>0</v>
      </c>
      <c r="CC22" s="16">
        <f>IF(H22="Sumontuoti 10 kV orinius narvelius",1,"0")*PU[[#This Row],[Kiekis, (vnt.)]]</f>
        <v>0</v>
      </c>
      <c r="CD22" s="16" t="str">
        <f t="shared" si="53"/>
        <v>0</v>
      </c>
      <c r="CE22" s="16">
        <f>IF(H22="Saugiklių kirtiklių bloko montavimas",1,"0")*PU[[#This Row],[Kiekis, (vnt.)]]</f>
        <v>0</v>
      </c>
      <c r="CF22" s="15"/>
      <c r="CG22" s="16">
        <f>PU[[#This Row],[Kiekis, (vnt.)]]*(IF(H22="OLS",1,"0"))</f>
        <v>0</v>
      </c>
      <c r="CH22" s="16" t="str">
        <f>IF(AND(PU[[#This Row],[OL, TR, KL]]="KL",PU[[#This Row],[Išmontuojama 10 kV OL (km)]]="",PU[[#This Row],[Objekto TEVIS ID]]&lt;&gt;""),"ok","")</f>
        <v/>
      </c>
      <c r="CI22" s="16" t="str">
        <f>IF(AND(OR(PU[[#This Row],[Vykdomi darbai]]="TR Stacionariosios statybinės dalies rekonstrukcija",PU[[#This Row],[Vykdomi darbai]]="TR Stacionariosios rekonstravimas"),PU[[#This Row],[Objekto TEVIS ID]]&lt;&gt;""),"ok","")</f>
        <v/>
      </c>
      <c r="CJ22" s="16" t="str">
        <f>IF(AND(PU[[#This Row],[OL, TR, KL]]="TR",PU[[#This Row],[Objekto TEVIS ID]]&lt;&gt;""),"ok","")</f>
        <v/>
      </c>
    </row>
    <row r="23" spans="1:88" hidden="1" x14ac:dyDescent="0.3">
      <c r="A23" s="217"/>
      <c r="B23" s="60"/>
      <c r="C23" s="56"/>
      <c r="D23" s="207"/>
      <c r="E23" s="213"/>
      <c r="F23" s="208"/>
      <c r="G23" s="214"/>
      <c r="H23" s="208"/>
      <c r="I23" s="208"/>
      <c r="J23" s="208"/>
      <c r="K23" s="208"/>
      <c r="L23" s="208"/>
      <c r="M23" s="215"/>
      <c r="N23" s="16"/>
      <c r="O23" s="16"/>
      <c r="P23" s="16"/>
      <c r="Q23" s="25"/>
      <c r="R23" s="15"/>
      <c r="S23" s="15"/>
      <c r="T23" s="15">
        <f>IF(PU[[#This Row],[Charakteristika 1]]="Pakeisti ar sumontuoti atramą (stiebų vnt.)",1,0)*PU[[#This Row],[Kiekis, (vnt.)]]</f>
        <v>0</v>
      </c>
      <c r="U23" s="15"/>
      <c r="V23" s="16">
        <f t="shared" si="3"/>
        <v>0</v>
      </c>
      <c r="W23" s="16">
        <f t="shared" si="4"/>
        <v>0</v>
      </c>
      <c r="X23" s="15">
        <f t="shared" si="5"/>
        <v>0</v>
      </c>
      <c r="Y23" s="15">
        <f t="shared" si="6"/>
        <v>0</v>
      </c>
      <c r="Z23" s="15">
        <f t="shared" si="7"/>
        <v>0</v>
      </c>
      <c r="AA23" s="15">
        <f t="shared" si="8"/>
        <v>0</v>
      </c>
      <c r="AB23" s="15">
        <f t="shared" si="9"/>
        <v>0</v>
      </c>
      <c r="AC23" s="15">
        <f t="shared" si="10"/>
        <v>0</v>
      </c>
      <c r="AD23" s="16">
        <f t="shared" si="11"/>
        <v>0</v>
      </c>
      <c r="AE23" s="16">
        <f t="shared" si="12"/>
        <v>0</v>
      </c>
      <c r="AF23" s="16">
        <f t="shared" si="13"/>
        <v>0</v>
      </c>
      <c r="AG23" s="16">
        <f t="shared" si="14"/>
        <v>0</v>
      </c>
      <c r="AH23" s="16">
        <f t="shared" si="15"/>
        <v>0</v>
      </c>
      <c r="AI23" s="16">
        <f t="shared" si="16"/>
        <v>0</v>
      </c>
      <c r="AJ23" s="16">
        <f t="shared" si="17"/>
        <v>0</v>
      </c>
      <c r="AK23" s="16">
        <f t="shared" si="18"/>
        <v>0</v>
      </c>
      <c r="AL23" s="16">
        <f t="shared" si="19"/>
        <v>0</v>
      </c>
      <c r="AM23" s="16">
        <f t="shared" si="20"/>
        <v>0</v>
      </c>
      <c r="AN23" s="16"/>
      <c r="AO23" s="10"/>
      <c r="AP23" s="16"/>
      <c r="AQ23" s="16"/>
      <c r="AR23" s="205">
        <f>IF(PU[[#This Row],[Vykdomi darbai]]="KL klojimas",Laikai!$D$3*PU[[#This Row],[Atjungimų skaičius]],0)</f>
        <v>0</v>
      </c>
      <c r="AS23" s="16">
        <f t="shared" si="21"/>
        <v>0</v>
      </c>
      <c r="AT23" s="16">
        <f t="shared" si="22"/>
        <v>0</v>
      </c>
      <c r="AU23" s="16">
        <f t="shared" si="23"/>
        <v>0</v>
      </c>
      <c r="AV23" s="16">
        <f t="shared" si="24"/>
        <v>0</v>
      </c>
      <c r="AW23" s="16">
        <f t="shared" si="25"/>
        <v>0</v>
      </c>
      <c r="AX23" s="15">
        <f t="shared" si="26"/>
        <v>0</v>
      </c>
      <c r="AY23" s="16">
        <f t="shared" si="27"/>
        <v>0</v>
      </c>
      <c r="AZ23" s="16">
        <f t="shared" si="28"/>
        <v>0</v>
      </c>
      <c r="BA23" s="16">
        <f t="shared" si="29"/>
        <v>0</v>
      </c>
      <c r="BB23" s="16">
        <f t="shared" si="30"/>
        <v>0</v>
      </c>
      <c r="BC23" s="16">
        <f t="shared" si="31"/>
        <v>0</v>
      </c>
      <c r="BD23" s="16">
        <f t="shared" si="32"/>
        <v>0</v>
      </c>
      <c r="BE23" s="16">
        <f t="shared" si="33"/>
        <v>0</v>
      </c>
      <c r="BF23" s="16">
        <f t="shared" si="34"/>
        <v>0</v>
      </c>
      <c r="BG23" s="16">
        <f t="shared" si="35"/>
        <v>0</v>
      </c>
      <c r="BH23" s="16">
        <f t="shared" si="36"/>
        <v>0</v>
      </c>
      <c r="BI23" s="16">
        <f t="shared" si="37"/>
        <v>0</v>
      </c>
      <c r="BJ23" s="16">
        <f t="shared" si="38"/>
        <v>0</v>
      </c>
      <c r="BK23" s="16">
        <f t="shared" si="39"/>
        <v>0</v>
      </c>
      <c r="BL23" s="16">
        <f t="shared" si="40"/>
        <v>0</v>
      </c>
      <c r="BM23" s="16">
        <f>IF(OR($H23="ST nuo 100 iki 400 kVA 15.4.5 su OLS",$H23="ST iki 63 kVA 15.4.4 su OLS",$H23="OLS montavimas/ keitimas"),1,0)*PU[[#This Row],[Kiekis, (vnt.)]]</f>
        <v>0</v>
      </c>
      <c r="BN23" s="16" t="str">
        <f t="shared" si="41"/>
        <v>0</v>
      </c>
      <c r="BO23" s="16" t="str">
        <f t="shared" si="42"/>
        <v>0</v>
      </c>
      <c r="BP23" s="16">
        <f>IF(OR($H23="10 kV galinė mova",$F23="KL klojimas"),1,0)*PU[[#This Row],[Kiekis, (vnt.)]]</f>
        <v>0</v>
      </c>
      <c r="BQ23" s="16">
        <f>IF(H23="10 kV jungiamoji mova",1,"0")*PU[[#This Row],[Kiekis, (vnt.)]]</f>
        <v>0</v>
      </c>
      <c r="BR23" s="16" t="str">
        <f t="shared" si="43"/>
        <v>0</v>
      </c>
      <c r="BS23" s="16" t="str">
        <f t="shared" si="44"/>
        <v>0</v>
      </c>
      <c r="BT23" s="16" t="str">
        <f t="shared" si="45"/>
        <v>0</v>
      </c>
      <c r="BU23" s="16">
        <f>IF(OR($F23="KT ST MT išmontavimas",$F23="ST montavimas",$F23="MT montavimas"),1,0)*PU[[#This Row],[Kiekis, (vnt.)]]</f>
        <v>0</v>
      </c>
      <c r="BV23" s="16" t="str">
        <f t="shared" si="46"/>
        <v>0</v>
      </c>
      <c r="BW23" s="16" t="str">
        <f t="shared" si="47"/>
        <v>0</v>
      </c>
      <c r="BX23" s="16" t="str">
        <f t="shared" si="48"/>
        <v>0</v>
      </c>
      <c r="BY23" s="16" t="str">
        <f t="shared" si="49"/>
        <v>0</v>
      </c>
      <c r="BZ23" s="16" t="str">
        <f t="shared" si="50"/>
        <v>0</v>
      </c>
      <c r="CA23" s="16">
        <f t="shared" si="51"/>
        <v>0</v>
      </c>
      <c r="CB23" s="16" t="str">
        <f t="shared" si="52"/>
        <v>0</v>
      </c>
      <c r="CC23" s="16">
        <f>IF(H23="Sumontuoti 10 kV orinius narvelius",1,"0")*PU[[#This Row],[Kiekis, (vnt.)]]</f>
        <v>0</v>
      </c>
      <c r="CD23" s="16" t="str">
        <f t="shared" si="53"/>
        <v>0</v>
      </c>
      <c r="CE23" s="16">
        <f>IF(H23="Saugiklių kirtiklių bloko montavimas",1,"0")*PU[[#This Row],[Kiekis, (vnt.)]]</f>
        <v>0</v>
      </c>
      <c r="CF23" s="15"/>
      <c r="CG23" s="16">
        <f>PU[[#This Row],[Kiekis, (vnt.)]]*(IF(H23="OLS",1,"0"))</f>
        <v>0</v>
      </c>
      <c r="CH23" s="16" t="str">
        <f>IF(AND(PU[[#This Row],[OL, TR, KL]]="KL",PU[[#This Row],[Išmontuojama 10 kV OL (km)]]="",PU[[#This Row],[Objekto TEVIS ID]]&lt;&gt;""),"ok","")</f>
        <v/>
      </c>
      <c r="CI23" s="16" t="str">
        <f>IF(AND(OR(PU[[#This Row],[Vykdomi darbai]]="TR Stacionariosios statybinės dalies rekonstrukcija",PU[[#This Row],[Vykdomi darbai]]="TR Stacionariosios rekonstravimas"),PU[[#This Row],[Objekto TEVIS ID]]&lt;&gt;""),"ok","")</f>
        <v/>
      </c>
      <c r="CJ23" s="16" t="str">
        <f>IF(AND(PU[[#This Row],[OL, TR, KL]]="TR",PU[[#This Row],[Objekto TEVIS ID]]&lt;&gt;""),"ok","")</f>
        <v/>
      </c>
    </row>
    <row r="24" spans="1:88" hidden="1" x14ac:dyDescent="0.3">
      <c r="A24" s="12"/>
      <c r="B24" s="60"/>
      <c r="C24" s="56"/>
      <c r="D24" s="209"/>
      <c r="E24" s="216"/>
      <c r="F24" s="211"/>
      <c r="G24" s="212"/>
      <c r="H24" s="211"/>
      <c r="I24" s="211"/>
      <c r="J24" s="211"/>
      <c r="K24" s="211"/>
      <c r="L24" s="211"/>
      <c r="M24" s="16"/>
      <c r="N24" s="16"/>
      <c r="O24" s="16"/>
      <c r="P24" s="16"/>
      <c r="Q24" s="25"/>
      <c r="R24" s="15"/>
      <c r="S24" s="15"/>
      <c r="T24" s="15">
        <f>IF(PU[[#This Row],[Charakteristika 1]]="Pakeisti ar sumontuoti atramą (stiebų vnt.)",1,0)*PU[[#This Row],[Kiekis, (vnt.)]]</f>
        <v>0</v>
      </c>
      <c r="U24" s="15"/>
      <c r="V24" s="16">
        <f t="shared" si="3"/>
        <v>0</v>
      </c>
      <c r="W24" s="16">
        <f t="shared" si="4"/>
        <v>0</v>
      </c>
      <c r="X24" s="15">
        <f t="shared" si="5"/>
        <v>0</v>
      </c>
      <c r="Y24" s="15">
        <f t="shared" si="6"/>
        <v>0</v>
      </c>
      <c r="Z24" s="15">
        <f t="shared" si="7"/>
        <v>0</v>
      </c>
      <c r="AA24" s="15">
        <f t="shared" si="8"/>
        <v>0</v>
      </c>
      <c r="AB24" s="15">
        <f t="shared" si="9"/>
        <v>0</v>
      </c>
      <c r="AC24" s="15">
        <f t="shared" si="10"/>
        <v>0</v>
      </c>
      <c r="AD24" s="16">
        <f t="shared" si="11"/>
        <v>0</v>
      </c>
      <c r="AE24" s="16">
        <f t="shared" si="12"/>
        <v>0</v>
      </c>
      <c r="AF24" s="16">
        <f t="shared" si="13"/>
        <v>0</v>
      </c>
      <c r="AG24" s="16">
        <f t="shared" si="14"/>
        <v>0</v>
      </c>
      <c r="AH24" s="16">
        <f t="shared" si="15"/>
        <v>0</v>
      </c>
      <c r="AI24" s="16">
        <f t="shared" si="16"/>
        <v>0</v>
      </c>
      <c r="AJ24" s="16">
        <f t="shared" si="17"/>
        <v>0</v>
      </c>
      <c r="AK24" s="16">
        <f t="shared" si="18"/>
        <v>0</v>
      </c>
      <c r="AL24" s="16">
        <f t="shared" si="19"/>
        <v>0</v>
      </c>
      <c r="AM24" s="16">
        <f t="shared" si="20"/>
        <v>0</v>
      </c>
      <c r="AN24" s="16"/>
      <c r="AO24" s="10"/>
      <c r="AP24" s="16"/>
      <c r="AQ24" s="16"/>
      <c r="AR24" s="205">
        <f>IF(PU[[#This Row],[Vykdomi darbai]]="KL klojimas",Laikai!$D$3*PU[[#This Row],[Atjungimų skaičius]],0)</f>
        <v>0</v>
      </c>
      <c r="AS24" s="16">
        <f t="shared" si="21"/>
        <v>0</v>
      </c>
      <c r="AT24" s="16">
        <f t="shared" si="22"/>
        <v>0</v>
      </c>
      <c r="AU24" s="16">
        <f t="shared" si="23"/>
        <v>0</v>
      </c>
      <c r="AV24" s="16">
        <f t="shared" si="24"/>
        <v>0</v>
      </c>
      <c r="AW24" s="16">
        <f t="shared" si="25"/>
        <v>0</v>
      </c>
      <c r="AX24" s="15">
        <f t="shared" si="26"/>
        <v>0</v>
      </c>
      <c r="AY24" s="16">
        <f t="shared" si="27"/>
        <v>0</v>
      </c>
      <c r="AZ24" s="16">
        <f t="shared" si="28"/>
        <v>0</v>
      </c>
      <c r="BA24" s="16">
        <f t="shared" si="29"/>
        <v>0</v>
      </c>
      <c r="BB24" s="16">
        <f t="shared" si="30"/>
        <v>0</v>
      </c>
      <c r="BC24" s="16">
        <f t="shared" si="31"/>
        <v>0</v>
      </c>
      <c r="BD24" s="16">
        <f t="shared" si="32"/>
        <v>0</v>
      </c>
      <c r="BE24" s="16">
        <f t="shared" si="33"/>
        <v>0</v>
      </c>
      <c r="BF24" s="16">
        <f t="shared" si="34"/>
        <v>0</v>
      </c>
      <c r="BG24" s="16">
        <f t="shared" si="35"/>
        <v>0</v>
      </c>
      <c r="BH24" s="16">
        <f t="shared" si="36"/>
        <v>0</v>
      </c>
      <c r="BI24" s="16">
        <f t="shared" si="37"/>
        <v>0</v>
      </c>
      <c r="BJ24" s="16">
        <f t="shared" si="38"/>
        <v>0</v>
      </c>
      <c r="BK24" s="16">
        <f t="shared" si="39"/>
        <v>0</v>
      </c>
      <c r="BL24" s="16">
        <f t="shared" si="40"/>
        <v>0</v>
      </c>
      <c r="BM24" s="16">
        <f>IF(OR($H24="ST nuo 100 iki 400 kVA 15.4.5 su OLS",$H24="ST iki 63 kVA 15.4.4 su OLS",$H24="OLS montavimas/ keitimas"),1,0)*PU[[#This Row],[Kiekis, (vnt.)]]</f>
        <v>0</v>
      </c>
      <c r="BN24" s="16" t="str">
        <f t="shared" si="41"/>
        <v>0</v>
      </c>
      <c r="BO24" s="16" t="str">
        <f t="shared" si="42"/>
        <v>0</v>
      </c>
      <c r="BP24" s="16">
        <f>IF(OR($H24="10 kV galinė mova",$F24="KL klojimas"),1,0)*PU[[#This Row],[Kiekis, (vnt.)]]</f>
        <v>0</v>
      </c>
      <c r="BQ24" s="16">
        <f>IF(H24="10 kV jungiamoji mova",1,"0")*PU[[#This Row],[Kiekis, (vnt.)]]</f>
        <v>0</v>
      </c>
      <c r="BR24" s="16" t="str">
        <f t="shared" si="43"/>
        <v>0</v>
      </c>
      <c r="BS24" s="16" t="str">
        <f t="shared" si="44"/>
        <v>0</v>
      </c>
      <c r="BT24" s="16" t="str">
        <f t="shared" si="45"/>
        <v>0</v>
      </c>
      <c r="BU24" s="16">
        <f>IF(OR($F24="KT ST MT išmontavimas",$F24="ST montavimas",$F24="MT montavimas"),1,0)*PU[[#This Row],[Kiekis, (vnt.)]]</f>
        <v>0</v>
      </c>
      <c r="BV24" s="16" t="str">
        <f t="shared" si="46"/>
        <v>0</v>
      </c>
      <c r="BW24" s="16" t="str">
        <f t="shared" si="47"/>
        <v>0</v>
      </c>
      <c r="BX24" s="16" t="str">
        <f t="shared" si="48"/>
        <v>0</v>
      </c>
      <c r="BY24" s="16" t="str">
        <f t="shared" si="49"/>
        <v>0</v>
      </c>
      <c r="BZ24" s="16" t="str">
        <f t="shared" si="50"/>
        <v>0</v>
      </c>
      <c r="CA24" s="16">
        <f t="shared" si="51"/>
        <v>0</v>
      </c>
      <c r="CB24" s="16" t="str">
        <f t="shared" si="52"/>
        <v>0</v>
      </c>
      <c r="CC24" s="16">
        <f>IF(H24="Sumontuoti 10 kV orinius narvelius",1,"0")*PU[[#This Row],[Kiekis, (vnt.)]]</f>
        <v>0</v>
      </c>
      <c r="CD24" s="16" t="str">
        <f t="shared" si="53"/>
        <v>0</v>
      </c>
      <c r="CE24" s="16">
        <f>IF(H24="Saugiklių kirtiklių bloko montavimas",1,"0")*PU[[#This Row],[Kiekis, (vnt.)]]</f>
        <v>0</v>
      </c>
      <c r="CF24" s="15"/>
      <c r="CG24" s="16">
        <f>PU[[#This Row],[Kiekis, (vnt.)]]*(IF(H24="OLS",1,"0"))</f>
        <v>0</v>
      </c>
      <c r="CH24" s="16" t="str">
        <f>IF(AND(PU[[#This Row],[OL, TR, KL]]="KL",PU[[#This Row],[Išmontuojama 10 kV OL (km)]]="",PU[[#This Row],[Objekto TEVIS ID]]&lt;&gt;""),"ok","")</f>
        <v/>
      </c>
      <c r="CI24" s="16" t="str">
        <f>IF(AND(OR(PU[[#This Row],[Vykdomi darbai]]="TR Stacionariosios statybinės dalies rekonstrukcija",PU[[#This Row],[Vykdomi darbai]]="TR Stacionariosios rekonstravimas"),PU[[#This Row],[Objekto TEVIS ID]]&lt;&gt;""),"ok","")</f>
        <v/>
      </c>
      <c r="CJ24" s="16" t="str">
        <f>IF(AND(PU[[#This Row],[OL, TR, KL]]="TR",PU[[#This Row],[Objekto TEVIS ID]]&lt;&gt;""),"ok","")</f>
        <v/>
      </c>
    </row>
    <row r="25" spans="1:88" hidden="1" x14ac:dyDescent="0.3">
      <c r="A25" s="217"/>
      <c r="B25" s="60"/>
      <c r="C25" s="56"/>
      <c r="D25" s="56"/>
      <c r="E25" s="23"/>
      <c r="F25" s="14"/>
      <c r="G25" s="24"/>
      <c r="H25" s="14"/>
      <c r="I25" s="14"/>
      <c r="J25" s="14"/>
      <c r="K25" s="14"/>
      <c r="L25" s="14"/>
      <c r="M25" s="16"/>
      <c r="N25" s="16"/>
      <c r="O25" s="16"/>
      <c r="P25" s="16"/>
      <c r="Q25" s="25"/>
      <c r="R25" s="15"/>
      <c r="S25" s="15"/>
      <c r="T25" s="15">
        <f>IF(PU[[#This Row],[Charakteristika 1]]="Pakeisti ar sumontuoti atramą (stiebų vnt.)",1,0)*PU[[#This Row],[Kiekis, (vnt.)]]</f>
        <v>0</v>
      </c>
      <c r="U25" s="15"/>
      <c r="V25" s="16">
        <f t="shared" si="3"/>
        <v>0</v>
      </c>
      <c r="W25" s="16">
        <f t="shared" si="4"/>
        <v>0</v>
      </c>
      <c r="X25" s="15">
        <f t="shared" si="5"/>
        <v>0</v>
      </c>
      <c r="Y25" s="15">
        <f t="shared" si="6"/>
        <v>0</v>
      </c>
      <c r="Z25" s="15">
        <f t="shared" si="7"/>
        <v>0</v>
      </c>
      <c r="AA25" s="15">
        <f t="shared" si="8"/>
        <v>0</v>
      </c>
      <c r="AB25" s="15">
        <f t="shared" si="9"/>
        <v>0</v>
      </c>
      <c r="AC25" s="15">
        <f t="shared" si="10"/>
        <v>0</v>
      </c>
      <c r="AD25" s="16">
        <f t="shared" si="11"/>
        <v>0</v>
      </c>
      <c r="AE25" s="16">
        <f t="shared" si="12"/>
        <v>0</v>
      </c>
      <c r="AF25" s="16">
        <f t="shared" si="13"/>
        <v>0</v>
      </c>
      <c r="AG25" s="16">
        <f t="shared" si="14"/>
        <v>0</v>
      </c>
      <c r="AH25" s="16">
        <f t="shared" si="15"/>
        <v>0</v>
      </c>
      <c r="AI25" s="16">
        <f t="shared" si="16"/>
        <v>0</v>
      </c>
      <c r="AJ25" s="16">
        <f t="shared" si="17"/>
        <v>0</v>
      </c>
      <c r="AK25" s="16">
        <f t="shared" si="18"/>
        <v>0</v>
      </c>
      <c r="AL25" s="16">
        <f t="shared" si="19"/>
        <v>0</v>
      </c>
      <c r="AM25" s="16">
        <f t="shared" si="20"/>
        <v>0</v>
      </c>
      <c r="AN25" s="16"/>
      <c r="AO25" s="10"/>
      <c r="AP25" s="16"/>
      <c r="AQ25" s="16"/>
      <c r="AR25" s="205">
        <f>IF(PU[[#This Row],[Vykdomi darbai]]="KL klojimas",Laikai!$D$3*PU[[#This Row],[Atjungimų skaičius]],0)</f>
        <v>0</v>
      </c>
      <c r="AS25" s="16">
        <f t="shared" si="21"/>
        <v>0</v>
      </c>
      <c r="AT25" s="16">
        <f t="shared" si="22"/>
        <v>0</v>
      </c>
      <c r="AU25" s="16">
        <f t="shared" si="23"/>
        <v>0</v>
      </c>
      <c r="AV25" s="16">
        <f t="shared" si="24"/>
        <v>0</v>
      </c>
      <c r="AW25" s="16">
        <f t="shared" si="25"/>
        <v>0</v>
      </c>
      <c r="AX25" s="15">
        <f t="shared" si="26"/>
        <v>0</v>
      </c>
      <c r="AY25" s="16">
        <f t="shared" si="27"/>
        <v>0</v>
      </c>
      <c r="AZ25" s="16">
        <f t="shared" si="28"/>
        <v>0</v>
      </c>
      <c r="BA25" s="16">
        <f t="shared" si="29"/>
        <v>0</v>
      </c>
      <c r="BB25" s="16">
        <f t="shared" si="30"/>
        <v>0</v>
      </c>
      <c r="BC25" s="16">
        <f t="shared" si="31"/>
        <v>0</v>
      </c>
      <c r="BD25" s="16">
        <f t="shared" si="32"/>
        <v>0</v>
      </c>
      <c r="BE25" s="16">
        <f t="shared" si="33"/>
        <v>0</v>
      </c>
      <c r="BF25" s="16">
        <f t="shared" si="34"/>
        <v>0</v>
      </c>
      <c r="BG25" s="16">
        <f t="shared" si="35"/>
        <v>0</v>
      </c>
      <c r="BH25" s="16">
        <f t="shared" si="36"/>
        <v>0</v>
      </c>
      <c r="BI25" s="16">
        <f t="shared" si="37"/>
        <v>0</v>
      </c>
      <c r="BJ25" s="16">
        <f t="shared" si="38"/>
        <v>0</v>
      </c>
      <c r="BK25" s="16">
        <f t="shared" si="39"/>
        <v>0</v>
      </c>
      <c r="BL25" s="16">
        <f t="shared" si="40"/>
        <v>0</v>
      </c>
      <c r="BM25" s="16">
        <f>IF(OR($H25="ST nuo 100 iki 400 kVA 15.4.5 su OLS",$H25="ST iki 63 kVA 15.4.4 su OLS",$H25="OLS montavimas/ keitimas"),1,0)*PU[[#This Row],[Kiekis, (vnt.)]]</f>
        <v>0</v>
      </c>
      <c r="BN25" s="16" t="str">
        <f t="shared" si="41"/>
        <v>0</v>
      </c>
      <c r="BO25" s="16" t="str">
        <f t="shared" si="42"/>
        <v>0</v>
      </c>
      <c r="BP25" s="16">
        <f>IF(OR($H25="10 kV galinė mova",$F25="KL klojimas"),1,0)*PU[[#This Row],[Kiekis, (vnt.)]]</f>
        <v>0</v>
      </c>
      <c r="BQ25" s="16">
        <f>IF(H25="10 kV jungiamoji mova",1,"0")*PU[[#This Row],[Kiekis, (vnt.)]]</f>
        <v>0</v>
      </c>
      <c r="BR25" s="16" t="str">
        <f t="shared" si="43"/>
        <v>0</v>
      </c>
      <c r="BS25" s="16" t="str">
        <f t="shared" si="44"/>
        <v>0</v>
      </c>
      <c r="BT25" s="16" t="str">
        <f t="shared" si="45"/>
        <v>0</v>
      </c>
      <c r="BU25" s="16">
        <f>IF(OR($F25="KT ST MT išmontavimas",$F25="ST montavimas",$F25="MT montavimas"),1,0)*PU[[#This Row],[Kiekis, (vnt.)]]</f>
        <v>0</v>
      </c>
      <c r="BV25" s="16" t="str">
        <f t="shared" si="46"/>
        <v>0</v>
      </c>
      <c r="BW25" s="16" t="str">
        <f t="shared" si="47"/>
        <v>0</v>
      </c>
      <c r="BX25" s="16" t="str">
        <f t="shared" si="48"/>
        <v>0</v>
      </c>
      <c r="BY25" s="16" t="str">
        <f t="shared" si="49"/>
        <v>0</v>
      </c>
      <c r="BZ25" s="16" t="str">
        <f t="shared" si="50"/>
        <v>0</v>
      </c>
      <c r="CA25" s="16">
        <f t="shared" si="51"/>
        <v>0</v>
      </c>
      <c r="CB25" s="16" t="str">
        <f t="shared" si="52"/>
        <v>0</v>
      </c>
      <c r="CC25" s="16">
        <f>IF(H25="Sumontuoti 10 kV orinius narvelius",1,"0")*PU[[#This Row],[Kiekis, (vnt.)]]</f>
        <v>0</v>
      </c>
      <c r="CD25" s="16" t="str">
        <f t="shared" si="53"/>
        <v>0</v>
      </c>
      <c r="CE25" s="16">
        <f>IF(H25="Saugiklių kirtiklių bloko montavimas",1,"0")*PU[[#This Row],[Kiekis, (vnt.)]]</f>
        <v>0</v>
      </c>
      <c r="CF25" s="15"/>
      <c r="CG25" s="16">
        <f>PU[[#This Row],[Kiekis, (vnt.)]]*(IF(H25="OLS",1,"0"))</f>
        <v>0</v>
      </c>
      <c r="CH25" s="16" t="str">
        <f>IF(AND(PU[[#This Row],[OL, TR, KL]]="KL",PU[[#This Row],[Išmontuojama 10 kV OL (km)]]="",PU[[#This Row],[Objekto TEVIS ID]]&lt;&gt;""),"ok","")</f>
        <v/>
      </c>
      <c r="CI25" s="16" t="str">
        <f>IF(AND(OR(PU[[#This Row],[Vykdomi darbai]]="TR Stacionariosios statybinės dalies rekonstrukcija",PU[[#This Row],[Vykdomi darbai]]="TR Stacionariosios rekonstravimas"),PU[[#This Row],[Objekto TEVIS ID]]&lt;&gt;""),"ok","")</f>
        <v/>
      </c>
      <c r="CJ25" s="16" t="str">
        <f>IF(AND(PU[[#This Row],[OL, TR, KL]]="TR",PU[[#This Row],[Objekto TEVIS ID]]&lt;&gt;""),"ok","")</f>
        <v/>
      </c>
    </row>
    <row r="26" spans="1:88" hidden="1" x14ac:dyDescent="0.3">
      <c r="A26" s="12"/>
      <c r="B26" s="60"/>
      <c r="C26" s="56"/>
      <c r="D26" s="56"/>
      <c r="E26" s="23"/>
      <c r="F26" s="14"/>
      <c r="G26" s="24"/>
      <c r="H26" s="14"/>
      <c r="I26" s="14"/>
      <c r="J26" s="14"/>
      <c r="K26" s="14"/>
      <c r="L26" s="14"/>
      <c r="M26" s="16"/>
      <c r="N26" s="16"/>
      <c r="O26" s="16"/>
      <c r="P26" s="16"/>
      <c r="Q26" s="25"/>
      <c r="R26" s="15"/>
      <c r="S26" s="15"/>
      <c r="T26" s="15">
        <f>IF(PU[[#This Row],[Charakteristika 1]]="Pakeisti ar sumontuoti atramą (stiebų vnt.)",1,0)*PU[[#This Row],[Kiekis, (vnt.)]]</f>
        <v>0</v>
      </c>
      <c r="U26" s="15"/>
      <c r="V26" s="16">
        <f t="shared" si="3"/>
        <v>0</v>
      </c>
      <c r="W26" s="16">
        <f t="shared" si="4"/>
        <v>0</v>
      </c>
      <c r="X26" s="15">
        <f t="shared" si="5"/>
        <v>0</v>
      </c>
      <c r="Y26" s="15">
        <f t="shared" si="6"/>
        <v>0</v>
      </c>
      <c r="Z26" s="15">
        <f t="shared" si="7"/>
        <v>0</v>
      </c>
      <c r="AA26" s="15">
        <f t="shared" si="8"/>
        <v>0</v>
      </c>
      <c r="AB26" s="15">
        <f t="shared" si="9"/>
        <v>0</v>
      </c>
      <c r="AC26" s="15">
        <f t="shared" si="10"/>
        <v>0</v>
      </c>
      <c r="AD26" s="16">
        <f t="shared" si="11"/>
        <v>0</v>
      </c>
      <c r="AE26" s="16">
        <f t="shared" si="12"/>
        <v>0</v>
      </c>
      <c r="AF26" s="16">
        <f t="shared" si="13"/>
        <v>0</v>
      </c>
      <c r="AG26" s="16">
        <f t="shared" si="14"/>
        <v>0</v>
      </c>
      <c r="AH26" s="16">
        <f t="shared" si="15"/>
        <v>0</v>
      </c>
      <c r="AI26" s="16">
        <f t="shared" si="16"/>
        <v>0</v>
      </c>
      <c r="AJ26" s="16">
        <f t="shared" si="17"/>
        <v>0</v>
      </c>
      <c r="AK26" s="16">
        <f t="shared" si="18"/>
        <v>0</v>
      </c>
      <c r="AL26" s="16">
        <f t="shared" si="19"/>
        <v>0</v>
      </c>
      <c r="AM26" s="16">
        <f t="shared" si="20"/>
        <v>0</v>
      </c>
      <c r="AN26" s="16"/>
      <c r="AO26" s="10"/>
      <c r="AP26" s="16"/>
      <c r="AQ26" s="16"/>
      <c r="AR26" s="205">
        <f>IF(PU[[#This Row],[Vykdomi darbai]]="KL klojimas",Laikai!$D$3*PU[[#This Row],[Atjungimų skaičius]],0)</f>
        <v>0</v>
      </c>
      <c r="AS26" s="16">
        <f t="shared" si="21"/>
        <v>0</v>
      </c>
      <c r="AT26" s="16">
        <f t="shared" si="22"/>
        <v>0</v>
      </c>
      <c r="AU26" s="16">
        <f t="shared" si="23"/>
        <v>0</v>
      </c>
      <c r="AV26" s="16">
        <f t="shared" si="24"/>
        <v>0</v>
      </c>
      <c r="AW26" s="16">
        <f t="shared" si="25"/>
        <v>0</v>
      </c>
      <c r="AX26" s="15">
        <f t="shared" si="26"/>
        <v>0</v>
      </c>
      <c r="AY26" s="16">
        <f t="shared" si="27"/>
        <v>0</v>
      </c>
      <c r="AZ26" s="16">
        <f t="shared" si="28"/>
        <v>0</v>
      </c>
      <c r="BA26" s="16">
        <f t="shared" si="29"/>
        <v>0</v>
      </c>
      <c r="BB26" s="16">
        <f t="shared" si="30"/>
        <v>0</v>
      </c>
      <c r="BC26" s="16">
        <f t="shared" si="31"/>
        <v>0</v>
      </c>
      <c r="BD26" s="16">
        <f t="shared" si="32"/>
        <v>0</v>
      </c>
      <c r="BE26" s="16">
        <f t="shared" si="33"/>
        <v>0</v>
      </c>
      <c r="BF26" s="16">
        <f t="shared" si="34"/>
        <v>0</v>
      </c>
      <c r="BG26" s="16">
        <f t="shared" si="35"/>
        <v>0</v>
      </c>
      <c r="BH26" s="16">
        <f t="shared" si="36"/>
        <v>0</v>
      </c>
      <c r="BI26" s="16">
        <f t="shared" si="37"/>
        <v>0</v>
      </c>
      <c r="BJ26" s="16">
        <f t="shared" si="38"/>
        <v>0</v>
      </c>
      <c r="BK26" s="16">
        <f t="shared" si="39"/>
        <v>0</v>
      </c>
      <c r="BL26" s="16">
        <f t="shared" si="40"/>
        <v>0</v>
      </c>
      <c r="BM26" s="16">
        <f>IF(OR($H26="ST nuo 100 iki 400 kVA 15.4.5 su OLS",$H26="ST iki 63 kVA 15.4.4 su OLS",$H26="OLS montavimas/ keitimas"),1,0)*PU[[#This Row],[Kiekis, (vnt.)]]</f>
        <v>0</v>
      </c>
      <c r="BN26" s="16" t="str">
        <f t="shared" si="41"/>
        <v>0</v>
      </c>
      <c r="BO26" s="16" t="str">
        <f t="shared" si="42"/>
        <v>0</v>
      </c>
      <c r="BP26" s="16">
        <f>IF(OR($H26="10 kV galinė mova",$F26="KL klojimas"),1,0)*PU[[#This Row],[Kiekis, (vnt.)]]</f>
        <v>0</v>
      </c>
      <c r="BQ26" s="16">
        <f>IF(H26="10 kV jungiamoji mova",1,"0")*PU[[#This Row],[Kiekis, (vnt.)]]</f>
        <v>0</v>
      </c>
      <c r="BR26" s="16" t="str">
        <f t="shared" si="43"/>
        <v>0</v>
      </c>
      <c r="BS26" s="16" t="str">
        <f t="shared" si="44"/>
        <v>0</v>
      </c>
      <c r="BT26" s="16" t="str">
        <f t="shared" si="45"/>
        <v>0</v>
      </c>
      <c r="BU26" s="16">
        <f>IF(OR($F26="KT ST MT išmontavimas",$F26="ST montavimas",$F26="MT montavimas"),1,0)*PU[[#This Row],[Kiekis, (vnt.)]]</f>
        <v>0</v>
      </c>
      <c r="BV26" s="16" t="str">
        <f t="shared" si="46"/>
        <v>0</v>
      </c>
      <c r="BW26" s="16" t="str">
        <f t="shared" si="47"/>
        <v>0</v>
      </c>
      <c r="BX26" s="16" t="str">
        <f t="shared" si="48"/>
        <v>0</v>
      </c>
      <c r="BY26" s="16" t="str">
        <f t="shared" si="49"/>
        <v>0</v>
      </c>
      <c r="BZ26" s="16" t="str">
        <f t="shared" si="50"/>
        <v>0</v>
      </c>
      <c r="CA26" s="16">
        <f t="shared" si="51"/>
        <v>0</v>
      </c>
      <c r="CB26" s="16" t="str">
        <f t="shared" si="52"/>
        <v>0</v>
      </c>
      <c r="CC26" s="16">
        <f>IF(H26="Sumontuoti 10 kV orinius narvelius",1,"0")*PU[[#This Row],[Kiekis, (vnt.)]]</f>
        <v>0</v>
      </c>
      <c r="CD26" s="16" t="str">
        <f t="shared" si="53"/>
        <v>0</v>
      </c>
      <c r="CE26" s="16">
        <f>IF(H26="Saugiklių kirtiklių bloko montavimas",1,"0")*PU[[#This Row],[Kiekis, (vnt.)]]</f>
        <v>0</v>
      </c>
      <c r="CF26" s="15"/>
      <c r="CG26" s="16">
        <f>PU[[#This Row],[Kiekis, (vnt.)]]*(IF(H26="OLS",1,"0"))</f>
        <v>0</v>
      </c>
      <c r="CH26" s="16" t="str">
        <f>IF(AND(PU[[#This Row],[OL, TR, KL]]="KL",PU[[#This Row],[Išmontuojama 10 kV OL (km)]]="",PU[[#This Row],[Objekto TEVIS ID]]&lt;&gt;""),"ok","")</f>
        <v/>
      </c>
      <c r="CI26" s="16" t="str">
        <f>IF(AND(OR(PU[[#This Row],[Vykdomi darbai]]="TR Stacionariosios statybinės dalies rekonstrukcija",PU[[#This Row],[Vykdomi darbai]]="TR Stacionariosios rekonstravimas"),PU[[#This Row],[Objekto TEVIS ID]]&lt;&gt;""),"ok","")</f>
        <v/>
      </c>
      <c r="CJ26" s="16" t="str">
        <f>IF(AND(PU[[#This Row],[OL, TR, KL]]="TR",PU[[#This Row],[Objekto TEVIS ID]]&lt;&gt;""),"ok","")</f>
        <v/>
      </c>
    </row>
    <row r="27" spans="1:88" hidden="1" x14ac:dyDescent="0.3">
      <c r="A27" s="12"/>
      <c r="B27" s="60"/>
      <c r="C27" s="56"/>
      <c r="D27" s="56"/>
      <c r="E27" s="25"/>
      <c r="F27" s="14"/>
      <c r="G27" s="18"/>
      <c r="H27" s="14"/>
      <c r="I27" s="14"/>
      <c r="J27" s="14"/>
      <c r="K27" s="14"/>
      <c r="L27" s="14"/>
      <c r="M27" s="16"/>
      <c r="N27" s="16"/>
      <c r="O27" s="16"/>
      <c r="P27" s="16"/>
      <c r="Q27" s="25"/>
      <c r="R27" s="15"/>
      <c r="S27" s="15"/>
      <c r="T27" s="15">
        <f>IF(PU[[#This Row],[Charakteristika 1]]="Pakeisti ar sumontuoti atramą (stiebų vnt.)",1,0)*PU[[#This Row],[Kiekis, (vnt.)]]</f>
        <v>0</v>
      </c>
      <c r="U27" s="15"/>
      <c r="V27" s="16">
        <f t="shared" si="3"/>
        <v>0</v>
      </c>
      <c r="W27" s="16">
        <f t="shared" si="4"/>
        <v>0</v>
      </c>
      <c r="X27" s="15">
        <f t="shared" si="5"/>
        <v>0</v>
      </c>
      <c r="Y27" s="15">
        <f t="shared" si="6"/>
        <v>0</v>
      </c>
      <c r="Z27" s="15">
        <f t="shared" si="7"/>
        <v>0</v>
      </c>
      <c r="AA27" s="15">
        <f t="shared" si="8"/>
        <v>0</v>
      </c>
      <c r="AB27" s="15">
        <f t="shared" si="9"/>
        <v>0</v>
      </c>
      <c r="AC27" s="15">
        <f t="shared" si="10"/>
        <v>0</v>
      </c>
      <c r="AD27" s="16">
        <f t="shared" si="11"/>
        <v>0</v>
      </c>
      <c r="AE27" s="16">
        <f t="shared" si="12"/>
        <v>0</v>
      </c>
      <c r="AF27" s="16">
        <f t="shared" si="13"/>
        <v>0</v>
      </c>
      <c r="AG27" s="16">
        <f t="shared" si="14"/>
        <v>0</v>
      </c>
      <c r="AH27" s="16">
        <f t="shared" si="15"/>
        <v>0</v>
      </c>
      <c r="AI27" s="16">
        <f t="shared" si="16"/>
        <v>0</v>
      </c>
      <c r="AJ27" s="16">
        <f t="shared" si="17"/>
        <v>0</v>
      </c>
      <c r="AK27" s="16">
        <f t="shared" si="18"/>
        <v>0</v>
      </c>
      <c r="AL27" s="16">
        <f t="shared" si="19"/>
        <v>0</v>
      </c>
      <c r="AM27" s="16">
        <f t="shared" si="20"/>
        <v>0</v>
      </c>
      <c r="AN27" s="16"/>
      <c r="AO27" s="10"/>
      <c r="AP27" s="16"/>
      <c r="AQ27" s="16"/>
      <c r="AR27" s="205">
        <f>IF(PU[[#This Row],[Vykdomi darbai]]="KL klojimas",Laikai!$D$3*PU[[#This Row],[Atjungimų skaičius]],0)</f>
        <v>0</v>
      </c>
      <c r="AS27" s="16">
        <f t="shared" si="21"/>
        <v>0</v>
      </c>
      <c r="AT27" s="16">
        <f t="shared" si="22"/>
        <v>0</v>
      </c>
      <c r="AU27" s="16">
        <f t="shared" si="23"/>
        <v>0</v>
      </c>
      <c r="AV27" s="16">
        <f t="shared" si="24"/>
        <v>0</v>
      </c>
      <c r="AW27" s="16">
        <f t="shared" si="25"/>
        <v>0</v>
      </c>
      <c r="AX27" s="15">
        <f t="shared" si="26"/>
        <v>0</v>
      </c>
      <c r="AY27" s="16">
        <f t="shared" si="27"/>
        <v>0</v>
      </c>
      <c r="AZ27" s="16">
        <f t="shared" si="28"/>
        <v>0</v>
      </c>
      <c r="BA27" s="16">
        <f t="shared" si="29"/>
        <v>0</v>
      </c>
      <c r="BB27" s="16">
        <f t="shared" si="30"/>
        <v>0</v>
      </c>
      <c r="BC27" s="16">
        <f t="shared" si="31"/>
        <v>0</v>
      </c>
      <c r="BD27" s="16">
        <f t="shared" si="32"/>
        <v>0</v>
      </c>
      <c r="BE27" s="16">
        <f t="shared" si="33"/>
        <v>0</v>
      </c>
      <c r="BF27" s="16">
        <f t="shared" si="34"/>
        <v>0</v>
      </c>
      <c r="BG27" s="16">
        <f t="shared" si="35"/>
        <v>0</v>
      </c>
      <c r="BH27" s="16">
        <f t="shared" si="36"/>
        <v>0</v>
      </c>
      <c r="BI27" s="16">
        <f t="shared" si="37"/>
        <v>0</v>
      </c>
      <c r="BJ27" s="16">
        <f t="shared" si="38"/>
        <v>0</v>
      </c>
      <c r="BK27" s="16">
        <f t="shared" si="39"/>
        <v>0</v>
      </c>
      <c r="BL27" s="16">
        <f t="shared" si="40"/>
        <v>0</v>
      </c>
      <c r="BM27" s="16">
        <f>IF(OR($H27="ST nuo 100 iki 400 kVA 15.4.5 su OLS",$H27="ST iki 63 kVA 15.4.4 su OLS",$H27="OLS montavimas/ keitimas"),1,0)*PU[[#This Row],[Kiekis, (vnt.)]]</f>
        <v>0</v>
      </c>
      <c r="BN27" s="16" t="str">
        <f t="shared" si="41"/>
        <v>0</v>
      </c>
      <c r="BO27" s="16" t="str">
        <f t="shared" si="42"/>
        <v>0</v>
      </c>
      <c r="BP27" s="16">
        <f>IF(OR($H27="10 kV galinė mova",$F27="KL klojimas"),1,0)*PU[[#This Row],[Kiekis, (vnt.)]]</f>
        <v>0</v>
      </c>
      <c r="BQ27" s="16">
        <f>IF(H27="10 kV jungiamoji mova",1,"0")*PU[[#This Row],[Kiekis, (vnt.)]]</f>
        <v>0</v>
      </c>
      <c r="BR27" s="16" t="str">
        <f t="shared" si="43"/>
        <v>0</v>
      </c>
      <c r="BS27" s="16" t="str">
        <f t="shared" si="44"/>
        <v>0</v>
      </c>
      <c r="BT27" s="16" t="str">
        <f t="shared" si="45"/>
        <v>0</v>
      </c>
      <c r="BU27" s="16">
        <f>IF(OR($F27="KT ST MT išmontavimas",$F27="ST montavimas",$F27="MT montavimas"),1,0)*PU[[#This Row],[Kiekis, (vnt.)]]</f>
        <v>0</v>
      </c>
      <c r="BV27" s="16" t="str">
        <f t="shared" si="46"/>
        <v>0</v>
      </c>
      <c r="BW27" s="16" t="str">
        <f t="shared" si="47"/>
        <v>0</v>
      </c>
      <c r="BX27" s="16" t="str">
        <f t="shared" si="48"/>
        <v>0</v>
      </c>
      <c r="BY27" s="16" t="str">
        <f t="shared" si="49"/>
        <v>0</v>
      </c>
      <c r="BZ27" s="16" t="str">
        <f t="shared" si="50"/>
        <v>0</v>
      </c>
      <c r="CA27" s="16">
        <f t="shared" si="51"/>
        <v>0</v>
      </c>
      <c r="CB27" s="16" t="str">
        <f t="shared" si="52"/>
        <v>0</v>
      </c>
      <c r="CC27" s="16">
        <f>IF(H27="Sumontuoti 10 kV orinius narvelius",1,"0")*PU[[#This Row],[Kiekis, (vnt.)]]</f>
        <v>0</v>
      </c>
      <c r="CD27" s="16" t="str">
        <f t="shared" si="53"/>
        <v>0</v>
      </c>
      <c r="CE27" s="16">
        <f>IF(H27="Saugiklių kirtiklių bloko montavimas",1,"0")*PU[[#This Row],[Kiekis, (vnt.)]]</f>
        <v>0</v>
      </c>
      <c r="CF27" s="15"/>
      <c r="CG27" s="16">
        <f>PU[[#This Row],[Kiekis, (vnt.)]]*(IF(H27="OLS",1,"0"))</f>
        <v>0</v>
      </c>
      <c r="CH27" s="16" t="str">
        <f>IF(AND(PU[[#This Row],[OL, TR, KL]]="KL",PU[[#This Row],[Išmontuojama 10 kV OL (km)]]="",PU[[#This Row],[Objekto TEVIS ID]]&lt;&gt;""),"ok","")</f>
        <v/>
      </c>
      <c r="CI27" s="16" t="str">
        <f>IF(AND(OR(PU[[#This Row],[Vykdomi darbai]]="TR Stacionariosios statybinės dalies rekonstrukcija",PU[[#This Row],[Vykdomi darbai]]="TR Stacionariosios rekonstravimas"),PU[[#This Row],[Objekto TEVIS ID]]&lt;&gt;""),"ok","")</f>
        <v/>
      </c>
      <c r="CJ27" s="16" t="str">
        <f>IF(AND(PU[[#This Row],[OL, TR, KL]]="TR",PU[[#This Row],[Objekto TEVIS ID]]&lt;&gt;""),"ok","")</f>
        <v/>
      </c>
    </row>
    <row r="28" spans="1:88" hidden="1" x14ac:dyDescent="0.3">
      <c r="A28" s="12"/>
      <c r="B28" s="60"/>
      <c r="C28" s="56"/>
      <c r="D28" s="56"/>
      <c r="E28" s="25"/>
      <c r="F28" s="14"/>
      <c r="G28" s="24"/>
      <c r="H28" s="14"/>
      <c r="I28" s="14"/>
      <c r="J28" s="14"/>
      <c r="K28" s="14"/>
      <c r="L28" s="14"/>
      <c r="M28" s="16"/>
      <c r="N28" s="16"/>
      <c r="O28" s="16"/>
      <c r="P28" s="16"/>
      <c r="Q28" s="25"/>
      <c r="R28" s="15"/>
      <c r="S28" s="15"/>
      <c r="T28" s="15">
        <f>IF(PU[[#This Row],[Charakteristika 1]]="Pakeisti ar sumontuoti atramą (stiebų vnt.)",1,0)*PU[[#This Row],[Kiekis, (vnt.)]]</f>
        <v>0</v>
      </c>
      <c r="U28" s="15"/>
      <c r="V28" s="16">
        <f t="shared" si="3"/>
        <v>0</v>
      </c>
      <c r="W28" s="16">
        <f t="shared" si="4"/>
        <v>0</v>
      </c>
      <c r="X28" s="15">
        <f t="shared" si="5"/>
        <v>0</v>
      </c>
      <c r="Y28" s="15">
        <f t="shared" si="6"/>
        <v>0</v>
      </c>
      <c r="Z28" s="15">
        <f t="shared" si="7"/>
        <v>0</v>
      </c>
      <c r="AA28" s="15">
        <f t="shared" si="8"/>
        <v>0</v>
      </c>
      <c r="AB28" s="15">
        <f t="shared" si="9"/>
        <v>0</v>
      </c>
      <c r="AC28" s="15">
        <f t="shared" si="10"/>
        <v>0</v>
      </c>
      <c r="AD28" s="16">
        <f t="shared" si="11"/>
        <v>0</v>
      </c>
      <c r="AE28" s="16">
        <f t="shared" si="12"/>
        <v>0</v>
      </c>
      <c r="AF28" s="16">
        <f t="shared" si="13"/>
        <v>0</v>
      </c>
      <c r="AG28" s="16">
        <f t="shared" si="14"/>
        <v>0</v>
      </c>
      <c r="AH28" s="16">
        <f t="shared" si="15"/>
        <v>0</v>
      </c>
      <c r="AI28" s="16">
        <f t="shared" si="16"/>
        <v>0</v>
      </c>
      <c r="AJ28" s="16">
        <f t="shared" si="17"/>
        <v>0</v>
      </c>
      <c r="AK28" s="16">
        <f t="shared" si="18"/>
        <v>0</v>
      </c>
      <c r="AL28" s="16">
        <f t="shared" si="19"/>
        <v>0</v>
      </c>
      <c r="AM28" s="16">
        <f t="shared" si="20"/>
        <v>0</v>
      </c>
      <c r="AN28" s="16"/>
      <c r="AO28" s="10"/>
      <c r="AP28" s="16"/>
      <c r="AQ28" s="16"/>
      <c r="AR28" s="205">
        <f>IF(PU[[#This Row],[Vykdomi darbai]]="KL klojimas",Laikai!$D$3*PU[[#This Row],[Atjungimų skaičius]],0)</f>
        <v>0</v>
      </c>
      <c r="AS28" s="16">
        <f t="shared" si="21"/>
        <v>0</v>
      </c>
      <c r="AT28" s="16">
        <f t="shared" si="22"/>
        <v>0</v>
      </c>
      <c r="AU28" s="16">
        <f t="shared" si="23"/>
        <v>0</v>
      </c>
      <c r="AV28" s="16">
        <f t="shared" si="24"/>
        <v>0</v>
      </c>
      <c r="AW28" s="16">
        <f t="shared" si="25"/>
        <v>0</v>
      </c>
      <c r="AX28" s="15">
        <f t="shared" si="26"/>
        <v>0</v>
      </c>
      <c r="AY28" s="16">
        <f t="shared" si="27"/>
        <v>0</v>
      </c>
      <c r="AZ28" s="16">
        <f t="shared" si="28"/>
        <v>0</v>
      </c>
      <c r="BA28" s="16">
        <f t="shared" si="29"/>
        <v>0</v>
      </c>
      <c r="BB28" s="16">
        <f t="shared" si="30"/>
        <v>0</v>
      </c>
      <c r="BC28" s="16">
        <f t="shared" si="31"/>
        <v>0</v>
      </c>
      <c r="BD28" s="16">
        <f t="shared" si="32"/>
        <v>0</v>
      </c>
      <c r="BE28" s="16">
        <f t="shared" si="33"/>
        <v>0</v>
      </c>
      <c r="BF28" s="16">
        <f t="shared" si="34"/>
        <v>0</v>
      </c>
      <c r="BG28" s="16">
        <f t="shared" si="35"/>
        <v>0</v>
      </c>
      <c r="BH28" s="16">
        <f t="shared" si="36"/>
        <v>0</v>
      </c>
      <c r="BI28" s="16">
        <f t="shared" si="37"/>
        <v>0</v>
      </c>
      <c r="BJ28" s="16">
        <f t="shared" si="38"/>
        <v>0</v>
      </c>
      <c r="BK28" s="16">
        <f t="shared" si="39"/>
        <v>0</v>
      </c>
      <c r="BL28" s="16">
        <f t="shared" si="40"/>
        <v>0</v>
      </c>
      <c r="BM28" s="16">
        <f>IF(OR($H28="ST nuo 100 iki 400 kVA 15.4.5 su OLS",$H28="ST iki 63 kVA 15.4.4 su OLS",$H28="OLS montavimas/ keitimas"),1,0)*PU[[#This Row],[Kiekis, (vnt.)]]</f>
        <v>0</v>
      </c>
      <c r="BN28" s="16" t="str">
        <f t="shared" si="41"/>
        <v>0</v>
      </c>
      <c r="BO28" s="16" t="str">
        <f t="shared" si="42"/>
        <v>0</v>
      </c>
      <c r="BP28" s="16">
        <f>IF(OR($H28="10 kV galinė mova",$F28="KL klojimas"),1,0)*PU[[#This Row],[Kiekis, (vnt.)]]</f>
        <v>0</v>
      </c>
      <c r="BQ28" s="16">
        <f>IF(H28="10 kV jungiamoji mova",1,"0")*PU[[#This Row],[Kiekis, (vnt.)]]</f>
        <v>0</v>
      </c>
      <c r="BR28" s="16" t="str">
        <f t="shared" si="43"/>
        <v>0</v>
      </c>
      <c r="BS28" s="16" t="str">
        <f t="shared" si="44"/>
        <v>0</v>
      </c>
      <c r="BT28" s="16" t="str">
        <f t="shared" si="45"/>
        <v>0</v>
      </c>
      <c r="BU28" s="16">
        <f>IF(OR($F28="KT ST MT išmontavimas",$F28="ST montavimas",$F28="MT montavimas"),1,0)*PU[[#This Row],[Kiekis, (vnt.)]]</f>
        <v>0</v>
      </c>
      <c r="BV28" s="16" t="str">
        <f t="shared" si="46"/>
        <v>0</v>
      </c>
      <c r="BW28" s="16" t="str">
        <f t="shared" si="47"/>
        <v>0</v>
      </c>
      <c r="BX28" s="16" t="str">
        <f t="shared" si="48"/>
        <v>0</v>
      </c>
      <c r="BY28" s="16" t="str">
        <f t="shared" si="49"/>
        <v>0</v>
      </c>
      <c r="BZ28" s="16" t="str">
        <f t="shared" si="50"/>
        <v>0</v>
      </c>
      <c r="CA28" s="16">
        <f t="shared" si="51"/>
        <v>0</v>
      </c>
      <c r="CB28" s="16" t="str">
        <f t="shared" si="52"/>
        <v>0</v>
      </c>
      <c r="CC28" s="16">
        <f>IF(H28="Sumontuoti 10 kV orinius narvelius",1,"0")*PU[[#This Row],[Kiekis, (vnt.)]]</f>
        <v>0</v>
      </c>
      <c r="CD28" s="16" t="str">
        <f t="shared" si="53"/>
        <v>0</v>
      </c>
      <c r="CE28" s="16">
        <f>IF(H28="Saugiklių kirtiklių bloko montavimas",1,"0")*PU[[#This Row],[Kiekis, (vnt.)]]</f>
        <v>0</v>
      </c>
      <c r="CF28" s="15"/>
      <c r="CG28" s="16">
        <f>PU[[#This Row],[Kiekis, (vnt.)]]*(IF(H28="OLS",1,"0"))</f>
        <v>0</v>
      </c>
      <c r="CH28" s="16" t="str">
        <f>IF(AND(PU[[#This Row],[OL, TR, KL]]="KL",PU[[#This Row],[Išmontuojama 10 kV OL (km)]]="",PU[[#This Row],[Objekto TEVIS ID]]&lt;&gt;""),"ok","")</f>
        <v/>
      </c>
      <c r="CI28" s="16" t="str">
        <f>IF(AND(OR(PU[[#This Row],[Vykdomi darbai]]="TR Stacionariosios statybinės dalies rekonstrukcija",PU[[#This Row],[Vykdomi darbai]]="TR Stacionariosios rekonstravimas"),PU[[#This Row],[Objekto TEVIS ID]]&lt;&gt;""),"ok","")</f>
        <v/>
      </c>
      <c r="CJ28" s="16" t="str">
        <f>IF(AND(PU[[#This Row],[OL, TR, KL]]="TR",PU[[#This Row],[Objekto TEVIS ID]]&lt;&gt;""),"ok","")</f>
        <v/>
      </c>
    </row>
    <row r="29" spans="1:88" hidden="1" x14ac:dyDescent="0.3">
      <c r="A29" s="12"/>
      <c r="B29" s="60" t="str">
        <f t="shared" si="54"/>
        <v/>
      </c>
      <c r="C29" s="23"/>
      <c r="D29" s="23"/>
      <c r="E29" s="25"/>
      <c r="F29" s="14"/>
      <c r="G29" s="24"/>
      <c r="H29" s="14"/>
      <c r="I29" s="14"/>
      <c r="J29" s="14"/>
      <c r="K29" s="14"/>
      <c r="L29" s="14"/>
      <c r="M29" s="16"/>
      <c r="N29" s="16"/>
      <c r="O29" s="16"/>
      <c r="P29" s="16"/>
      <c r="Q29" s="25"/>
      <c r="R29" s="15"/>
      <c r="S29" s="15"/>
      <c r="T29" s="15">
        <f>IF(PU[[#This Row],[Charakteristika 1]]="Pakeisti ar sumontuoti atramą (stiebų vnt.)",1,0)*PU[[#This Row],[Kiekis, (vnt.)]]</f>
        <v>0</v>
      </c>
      <c r="U29" s="15"/>
      <c r="V29" s="16">
        <f t="shared" si="3"/>
        <v>0</v>
      </c>
      <c r="W29" s="16">
        <f t="shared" si="4"/>
        <v>0</v>
      </c>
      <c r="X29" s="15">
        <f t="shared" si="5"/>
        <v>0</v>
      </c>
      <c r="Y29" s="15">
        <f t="shared" si="6"/>
        <v>0</v>
      </c>
      <c r="Z29" s="15">
        <f t="shared" si="7"/>
        <v>0</v>
      </c>
      <c r="AA29" s="15">
        <f t="shared" si="8"/>
        <v>0</v>
      </c>
      <c r="AB29" s="15">
        <f t="shared" si="9"/>
        <v>0</v>
      </c>
      <c r="AC29" s="15">
        <f t="shared" si="10"/>
        <v>0</v>
      </c>
      <c r="AD29" s="16">
        <f t="shared" si="11"/>
        <v>0</v>
      </c>
      <c r="AE29" s="16">
        <f t="shared" si="12"/>
        <v>0</v>
      </c>
      <c r="AF29" s="16">
        <f t="shared" si="13"/>
        <v>0</v>
      </c>
      <c r="AG29" s="16">
        <f t="shared" si="14"/>
        <v>0</v>
      </c>
      <c r="AH29" s="16">
        <f t="shared" si="15"/>
        <v>0</v>
      </c>
      <c r="AI29" s="16">
        <f t="shared" si="16"/>
        <v>0</v>
      </c>
      <c r="AJ29" s="16">
        <f t="shared" si="17"/>
        <v>0</v>
      </c>
      <c r="AK29" s="16">
        <f t="shared" si="18"/>
        <v>0</v>
      </c>
      <c r="AL29" s="16">
        <f t="shared" si="19"/>
        <v>0</v>
      </c>
      <c r="AM29" s="16">
        <f t="shared" si="20"/>
        <v>0</v>
      </c>
      <c r="AN29" s="16">
        <f>IF(PU[[#This Row],[Vykdomi darbai]]&gt;0,1,0)*PU[[#This Row],[Kiekis, (vnt.)]]</f>
        <v>0</v>
      </c>
      <c r="AO29" s="10"/>
      <c r="AP29" s="16"/>
      <c r="AQ29" s="16"/>
      <c r="AR29" s="205">
        <f>IF(PU[[#This Row],[Vykdomi darbai]]="KL klojimas",Laikai!$D$3*PU[[#This Row],[Atjungimų skaičius]],0)</f>
        <v>0</v>
      </c>
      <c r="AS29" s="16">
        <f t="shared" si="21"/>
        <v>0</v>
      </c>
      <c r="AT29" s="16">
        <f t="shared" si="22"/>
        <v>0</v>
      </c>
      <c r="AU29" s="16">
        <f t="shared" si="23"/>
        <v>0</v>
      </c>
      <c r="AV29" s="16">
        <f t="shared" si="24"/>
        <v>0</v>
      </c>
      <c r="AW29" s="16">
        <f t="shared" si="25"/>
        <v>0</v>
      </c>
      <c r="AX29" s="15">
        <f t="shared" si="26"/>
        <v>0</v>
      </c>
      <c r="AY29" s="16">
        <f t="shared" si="27"/>
        <v>0</v>
      </c>
      <c r="AZ29" s="16">
        <f t="shared" si="28"/>
        <v>0</v>
      </c>
      <c r="BA29" s="16">
        <f t="shared" si="29"/>
        <v>0</v>
      </c>
      <c r="BB29" s="16">
        <f t="shared" si="30"/>
        <v>0</v>
      </c>
      <c r="BC29" s="16">
        <f t="shared" si="31"/>
        <v>0</v>
      </c>
      <c r="BD29" s="16">
        <f t="shared" si="32"/>
        <v>0</v>
      </c>
      <c r="BE29" s="16">
        <f t="shared" si="33"/>
        <v>0</v>
      </c>
      <c r="BF29" s="16">
        <f t="shared" si="34"/>
        <v>0</v>
      </c>
      <c r="BG29" s="16">
        <f t="shared" si="35"/>
        <v>0</v>
      </c>
      <c r="BH29" s="16">
        <f t="shared" si="36"/>
        <v>0</v>
      </c>
      <c r="BI29" s="16">
        <f t="shared" si="37"/>
        <v>0</v>
      </c>
      <c r="BJ29" s="16">
        <f t="shared" si="38"/>
        <v>0</v>
      </c>
      <c r="BK29" s="16">
        <f t="shared" si="39"/>
        <v>0</v>
      </c>
      <c r="BL29" s="16">
        <f t="shared" si="40"/>
        <v>0</v>
      </c>
      <c r="BM29" s="16">
        <f>IF(OR($H29="ST nuo 100 iki 400 kVA 15.4.5 su OLS",$H29="ST iki 63 kVA 15.4.4 su OLS",$H29="OLS montavimas/ keitimas"),1,0)*PU[[#This Row],[Kiekis, (vnt.)]]</f>
        <v>0</v>
      </c>
      <c r="BN29" s="16" t="str">
        <f t="shared" si="41"/>
        <v>0</v>
      </c>
      <c r="BO29" s="16" t="str">
        <f t="shared" si="42"/>
        <v>0</v>
      </c>
      <c r="BP29" s="16">
        <f>IF(OR($H29="10 kV galinė mova",$F29="KL klojimas"),1,0)*PU[[#This Row],[Kiekis, (vnt.)]]</f>
        <v>0</v>
      </c>
      <c r="BQ29" s="16">
        <f>IF(H29="10 kV jungiamoji mova",1,"0")*PU[[#This Row],[Kiekis, (vnt.)]]</f>
        <v>0</v>
      </c>
      <c r="BR29" s="16" t="str">
        <f t="shared" si="43"/>
        <v>0</v>
      </c>
      <c r="BS29" s="16" t="str">
        <f t="shared" si="44"/>
        <v>0</v>
      </c>
      <c r="BT29" s="16" t="str">
        <f t="shared" si="45"/>
        <v>0</v>
      </c>
      <c r="BU29" s="16">
        <f>IF(OR($F29="KT ST MT išmontavimas",$F29="ST montavimas",$F29="MT montavimas"),1,0)*PU[[#This Row],[Kiekis, (vnt.)]]</f>
        <v>0</v>
      </c>
      <c r="BV29" s="16" t="str">
        <f t="shared" si="46"/>
        <v>0</v>
      </c>
      <c r="BW29" s="16" t="str">
        <f t="shared" si="47"/>
        <v>0</v>
      </c>
      <c r="BX29" s="16" t="str">
        <f t="shared" si="48"/>
        <v>0</v>
      </c>
      <c r="BY29" s="16" t="str">
        <f t="shared" si="49"/>
        <v>0</v>
      </c>
      <c r="BZ29" s="16" t="str">
        <f t="shared" si="50"/>
        <v>0</v>
      </c>
      <c r="CA29" s="16">
        <f t="shared" si="51"/>
        <v>0</v>
      </c>
      <c r="CB29" s="16" t="str">
        <f t="shared" si="52"/>
        <v>0</v>
      </c>
      <c r="CC29" s="16">
        <f>IF(H29="Sumontuoti 10 kV orinius narvelius",1,"0")*PU[[#This Row],[Kiekis, (vnt.)]]</f>
        <v>0</v>
      </c>
      <c r="CD29" s="16" t="str">
        <f t="shared" si="53"/>
        <v>0</v>
      </c>
      <c r="CE29" s="16">
        <f>IF(H29="Saugiklių kirtiklių bloko montavimas",1,"0")*PU[[#This Row],[Kiekis, (vnt.)]]</f>
        <v>0</v>
      </c>
      <c r="CF29" s="15"/>
      <c r="CG29" s="16">
        <f>PU[[#This Row],[Kiekis, (vnt.)]]*(IF(H29="OLS",1,"0"))</f>
        <v>0</v>
      </c>
      <c r="CH29" s="16" t="str">
        <f>IF(AND(PU[[#This Row],[OL, TR, KL]]="KL",PU[[#This Row],[Išmontuojama 10 kV OL (km)]]="",PU[[#This Row],[Objekto TEVIS ID]]&lt;&gt;""),"ok","")</f>
        <v/>
      </c>
      <c r="CI29" s="16" t="str">
        <f>IF(AND(OR(PU[[#This Row],[Vykdomi darbai]]="TR Stacionariosios statybinės dalies rekonstrukcija",PU[[#This Row],[Vykdomi darbai]]="TR Stacionariosios rekonstravimas"),PU[[#This Row],[Objekto TEVIS ID]]&lt;&gt;""),"ok","")</f>
        <v/>
      </c>
      <c r="CJ29" s="16" t="str">
        <f>IF(AND(PU[[#This Row],[OL, TR, KL]]="TR",PU[[#This Row],[Objekto TEVIS ID]]&lt;&gt;""),"ok","")</f>
        <v/>
      </c>
    </row>
    <row r="30" spans="1:88" hidden="1" x14ac:dyDescent="0.3">
      <c r="A30" s="12"/>
      <c r="B30" s="60" t="str">
        <f t="shared" si="54"/>
        <v/>
      </c>
      <c r="C30" s="23"/>
      <c r="D30" s="23"/>
      <c r="E30" s="25"/>
      <c r="F30" s="14"/>
      <c r="G30" s="24"/>
      <c r="H30" s="14"/>
      <c r="I30" s="14"/>
      <c r="J30" s="14"/>
      <c r="K30" s="14"/>
      <c r="L30" s="14"/>
      <c r="M30" s="16"/>
      <c r="N30" s="16"/>
      <c r="O30" s="16"/>
      <c r="P30" s="16"/>
      <c r="Q30" s="25"/>
      <c r="R30" s="15"/>
      <c r="S30" s="15"/>
      <c r="T30" s="15">
        <f>IF(PU[[#This Row],[Charakteristika 1]]="Pakeisti ar sumontuoti atramą (stiebų vnt.)",1,0)*PU[[#This Row],[Kiekis, (vnt.)]]</f>
        <v>0</v>
      </c>
      <c r="U30" s="15"/>
      <c r="V30" s="16">
        <f t="shared" si="3"/>
        <v>0</v>
      </c>
      <c r="W30" s="16">
        <f t="shared" si="4"/>
        <v>0</v>
      </c>
      <c r="X30" s="15">
        <f t="shared" si="5"/>
        <v>0</v>
      </c>
      <c r="Y30" s="15">
        <f t="shared" si="6"/>
        <v>0</v>
      </c>
      <c r="Z30" s="15">
        <f t="shared" si="7"/>
        <v>0</v>
      </c>
      <c r="AA30" s="15">
        <f t="shared" si="8"/>
        <v>0</v>
      </c>
      <c r="AB30" s="15">
        <f t="shared" si="9"/>
        <v>0</v>
      </c>
      <c r="AC30" s="15">
        <f t="shared" si="10"/>
        <v>0</v>
      </c>
      <c r="AD30" s="16">
        <f t="shared" si="11"/>
        <v>0</v>
      </c>
      <c r="AE30" s="16">
        <f t="shared" si="12"/>
        <v>0</v>
      </c>
      <c r="AF30" s="16">
        <f t="shared" si="13"/>
        <v>0</v>
      </c>
      <c r="AG30" s="16">
        <f t="shared" si="14"/>
        <v>0</v>
      </c>
      <c r="AH30" s="16">
        <f t="shared" si="15"/>
        <v>0</v>
      </c>
      <c r="AI30" s="16">
        <f t="shared" si="16"/>
        <v>0</v>
      </c>
      <c r="AJ30" s="16">
        <f t="shared" si="17"/>
        <v>0</v>
      </c>
      <c r="AK30" s="16">
        <f t="shared" si="18"/>
        <v>0</v>
      </c>
      <c r="AL30" s="16">
        <f t="shared" si="19"/>
        <v>0</v>
      </c>
      <c r="AM30" s="16">
        <f t="shared" si="20"/>
        <v>0</v>
      </c>
      <c r="AN30" s="16">
        <f>IF(PU[[#This Row],[Vykdomi darbai]]&gt;0,1,0)*PU[[#This Row],[Kiekis, (vnt.)]]</f>
        <v>0</v>
      </c>
      <c r="AO30" s="10"/>
      <c r="AP30" s="16"/>
      <c r="AQ30" s="16"/>
      <c r="AR30" s="205">
        <f>IF(PU[[#This Row],[Vykdomi darbai]]="KL klojimas",Laikai!$D$3*PU[[#This Row],[Atjungimų skaičius]],0)</f>
        <v>0</v>
      </c>
      <c r="AS30" s="16">
        <f t="shared" si="21"/>
        <v>0</v>
      </c>
      <c r="AT30" s="16">
        <f t="shared" si="22"/>
        <v>0</v>
      </c>
      <c r="AU30" s="16">
        <f t="shared" si="23"/>
        <v>0</v>
      </c>
      <c r="AV30" s="16">
        <f t="shared" si="24"/>
        <v>0</v>
      </c>
      <c r="AW30" s="16">
        <f t="shared" si="25"/>
        <v>0</v>
      </c>
      <c r="AX30" s="15">
        <f t="shared" si="26"/>
        <v>0</v>
      </c>
      <c r="AY30" s="16">
        <f t="shared" si="27"/>
        <v>0</v>
      </c>
      <c r="AZ30" s="16">
        <f t="shared" si="28"/>
        <v>0</v>
      </c>
      <c r="BA30" s="16">
        <f t="shared" si="29"/>
        <v>0</v>
      </c>
      <c r="BB30" s="16">
        <f t="shared" si="30"/>
        <v>0</v>
      </c>
      <c r="BC30" s="16">
        <f t="shared" si="31"/>
        <v>0</v>
      </c>
      <c r="BD30" s="16">
        <f t="shared" si="32"/>
        <v>0</v>
      </c>
      <c r="BE30" s="16">
        <f t="shared" si="33"/>
        <v>0</v>
      </c>
      <c r="BF30" s="16">
        <f t="shared" si="34"/>
        <v>0</v>
      </c>
      <c r="BG30" s="16">
        <f t="shared" si="35"/>
        <v>0</v>
      </c>
      <c r="BH30" s="16">
        <f t="shared" si="36"/>
        <v>0</v>
      </c>
      <c r="BI30" s="16">
        <f t="shared" si="37"/>
        <v>0</v>
      </c>
      <c r="BJ30" s="16">
        <f t="shared" si="38"/>
        <v>0</v>
      </c>
      <c r="BK30" s="16">
        <f t="shared" si="39"/>
        <v>0</v>
      </c>
      <c r="BL30" s="16">
        <f t="shared" si="40"/>
        <v>0</v>
      </c>
      <c r="BM30" s="16">
        <f>IF(OR($H30="ST nuo 100 iki 400 kVA 15.4.5 su OLS",$H30="ST iki 63 kVA 15.4.4 su OLS",$H30="OLS montavimas/ keitimas"),1,0)*PU[[#This Row],[Kiekis, (vnt.)]]</f>
        <v>0</v>
      </c>
      <c r="BN30" s="16" t="str">
        <f t="shared" si="41"/>
        <v>0</v>
      </c>
      <c r="BO30" s="16" t="str">
        <f t="shared" si="42"/>
        <v>0</v>
      </c>
      <c r="BP30" s="16">
        <f>IF(OR($H30="10 kV galinė mova",$F30="KL klojimas"),1,0)*PU[[#This Row],[Kiekis, (vnt.)]]</f>
        <v>0</v>
      </c>
      <c r="BQ30" s="16">
        <f>IF(H30="10 kV jungiamoji mova",1,"0")*PU[[#This Row],[Kiekis, (vnt.)]]</f>
        <v>0</v>
      </c>
      <c r="BR30" s="16" t="str">
        <f t="shared" si="43"/>
        <v>0</v>
      </c>
      <c r="BS30" s="16" t="str">
        <f t="shared" si="44"/>
        <v>0</v>
      </c>
      <c r="BT30" s="16" t="str">
        <f t="shared" si="45"/>
        <v>0</v>
      </c>
      <c r="BU30" s="16">
        <f>IF(OR($F30="KT ST MT išmontavimas",$F30="ST montavimas",$F30="MT montavimas"),1,0)*PU[[#This Row],[Kiekis, (vnt.)]]</f>
        <v>0</v>
      </c>
      <c r="BV30" s="16" t="str">
        <f t="shared" si="46"/>
        <v>0</v>
      </c>
      <c r="BW30" s="16" t="str">
        <f t="shared" si="47"/>
        <v>0</v>
      </c>
      <c r="BX30" s="16" t="str">
        <f t="shared" si="48"/>
        <v>0</v>
      </c>
      <c r="BY30" s="16" t="str">
        <f t="shared" si="49"/>
        <v>0</v>
      </c>
      <c r="BZ30" s="16" t="str">
        <f t="shared" si="50"/>
        <v>0</v>
      </c>
      <c r="CA30" s="16">
        <f t="shared" si="51"/>
        <v>0</v>
      </c>
      <c r="CB30" s="16" t="str">
        <f t="shared" si="52"/>
        <v>0</v>
      </c>
      <c r="CC30" s="16">
        <f>IF(H30="Sumontuoti 10 kV orinius narvelius",1,"0")*PU[[#This Row],[Kiekis, (vnt.)]]</f>
        <v>0</v>
      </c>
      <c r="CD30" s="16" t="str">
        <f t="shared" si="53"/>
        <v>0</v>
      </c>
      <c r="CE30" s="16">
        <f>IF(H30="Saugiklių kirtiklių bloko montavimas",1,"0")*PU[[#This Row],[Kiekis, (vnt.)]]</f>
        <v>0</v>
      </c>
      <c r="CF30" s="15"/>
      <c r="CG30" s="16">
        <f>PU[[#This Row],[Kiekis, (vnt.)]]*(IF(H30="OLS",1,"0"))</f>
        <v>0</v>
      </c>
      <c r="CH30" s="16" t="str">
        <f>IF(AND(PU[[#This Row],[OL, TR, KL]]="KL",PU[[#This Row],[Išmontuojama 10 kV OL (km)]]="",PU[[#This Row],[Objekto TEVIS ID]]&lt;&gt;""),"ok","")</f>
        <v/>
      </c>
      <c r="CI30" s="16" t="str">
        <f>IF(AND(OR(PU[[#This Row],[Vykdomi darbai]]="TR Stacionariosios statybinės dalies rekonstrukcija",PU[[#This Row],[Vykdomi darbai]]="TR Stacionariosios rekonstravimas"),PU[[#This Row],[Objekto TEVIS ID]]&lt;&gt;""),"ok","")</f>
        <v/>
      </c>
      <c r="CJ30" s="16" t="str">
        <f>IF(AND(PU[[#This Row],[OL, TR, KL]]="TR",PU[[#This Row],[Objekto TEVIS ID]]&lt;&gt;""),"ok","")</f>
        <v/>
      </c>
    </row>
    <row r="31" spans="1:88" hidden="1" x14ac:dyDescent="0.3">
      <c r="A31" s="12"/>
      <c r="B31" s="60" t="str">
        <f t="shared" si="54"/>
        <v/>
      </c>
      <c r="C31" s="23"/>
      <c r="D31" s="23"/>
      <c r="E31" s="25"/>
      <c r="F31" s="14"/>
      <c r="G31" s="24"/>
      <c r="H31" s="14"/>
      <c r="I31" s="14"/>
      <c r="J31" s="14"/>
      <c r="K31" s="14"/>
      <c r="L31" s="14"/>
      <c r="M31" s="16"/>
      <c r="N31" s="16"/>
      <c r="O31" s="16"/>
      <c r="P31" s="16"/>
      <c r="Q31" s="25"/>
      <c r="R31" s="15"/>
      <c r="S31" s="15"/>
      <c r="T31" s="15">
        <f>IF(PU[[#This Row],[Charakteristika 1]]="Pakeisti ar sumontuoti atramą (stiebų vnt.)",1,0)*PU[[#This Row],[Kiekis, (vnt.)]]</f>
        <v>0</v>
      </c>
      <c r="U31" s="15"/>
      <c r="V31" s="16">
        <f t="shared" si="3"/>
        <v>0</v>
      </c>
      <c r="W31" s="16">
        <f t="shared" si="4"/>
        <v>0</v>
      </c>
      <c r="X31" s="15">
        <f t="shared" si="5"/>
        <v>0</v>
      </c>
      <c r="Y31" s="15">
        <f t="shared" si="6"/>
        <v>0</v>
      </c>
      <c r="Z31" s="15">
        <f t="shared" si="7"/>
        <v>0</v>
      </c>
      <c r="AA31" s="15">
        <f t="shared" si="8"/>
        <v>0</v>
      </c>
      <c r="AB31" s="15">
        <f t="shared" si="9"/>
        <v>0</v>
      </c>
      <c r="AC31" s="15">
        <f t="shared" si="10"/>
        <v>0</v>
      </c>
      <c r="AD31" s="16">
        <f t="shared" si="11"/>
        <v>0</v>
      </c>
      <c r="AE31" s="16">
        <f t="shared" si="12"/>
        <v>0</v>
      </c>
      <c r="AF31" s="16">
        <f t="shared" si="13"/>
        <v>0</v>
      </c>
      <c r="AG31" s="16">
        <f t="shared" si="14"/>
        <v>0</v>
      </c>
      <c r="AH31" s="16">
        <f t="shared" si="15"/>
        <v>0</v>
      </c>
      <c r="AI31" s="16">
        <f t="shared" si="16"/>
        <v>0</v>
      </c>
      <c r="AJ31" s="16">
        <f t="shared" si="17"/>
        <v>0</v>
      </c>
      <c r="AK31" s="16">
        <f t="shared" si="18"/>
        <v>0</v>
      </c>
      <c r="AL31" s="16">
        <f t="shared" si="19"/>
        <v>0</v>
      </c>
      <c r="AM31" s="16">
        <f t="shared" si="20"/>
        <v>0</v>
      </c>
      <c r="AN31" s="16">
        <f>IF(PU[[#This Row],[Vykdomi darbai]]&gt;0,1,0)*PU[[#This Row],[Kiekis, (vnt.)]]</f>
        <v>0</v>
      </c>
      <c r="AO31" s="10"/>
      <c r="AP31" s="16"/>
      <c r="AQ31" s="16"/>
      <c r="AR31" s="205">
        <f>IF(PU[[#This Row],[Vykdomi darbai]]="KL klojimas",Laikai!$D$3*PU[[#This Row],[Atjungimų skaičius]],0)</f>
        <v>0</v>
      </c>
      <c r="AS31" s="16">
        <f t="shared" si="21"/>
        <v>0</v>
      </c>
      <c r="AT31" s="16">
        <f t="shared" si="22"/>
        <v>0</v>
      </c>
      <c r="AU31" s="16">
        <f t="shared" si="23"/>
        <v>0</v>
      </c>
      <c r="AV31" s="16">
        <f t="shared" si="24"/>
        <v>0</v>
      </c>
      <c r="AW31" s="16">
        <f t="shared" si="25"/>
        <v>0</v>
      </c>
      <c r="AX31" s="15">
        <f t="shared" si="26"/>
        <v>0</v>
      </c>
      <c r="AY31" s="16">
        <f t="shared" si="27"/>
        <v>0</v>
      </c>
      <c r="AZ31" s="16">
        <f t="shared" si="28"/>
        <v>0</v>
      </c>
      <c r="BA31" s="16">
        <f t="shared" si="29"/>
        <v>0</v>
      </c>
      <c r="BB31" s="16">
        <f t="shared" si="30"/>
        <v>0</v>
      </c>
      <c r="BC31" s="16">
        <f t="shared" si="31"/>
        <v>0</v>
      </c>
      <c r="BD31" s="16">
        <f t="shared" si="32"/>
        <v>0</v>
      </c>
      <c r="BE31" s="16">
        <f t="shared" si="33"/>
        <v>0</v>
      </c>
      <c r="BF31" s="16">
        <f t="shared" si="34"/>
        <v>0</v>
      </c>
      <c r="BG31" s="16">
        <f t="shared" si="35"/>
        <v>0</v>
      </c>
      <c r="BH31" s="16">
        <f t="shared" si="36"/>
        <v>0</v>
      </c>
      <c r="BI31" s="16">
        <f t="shared" si="37"/>
        <v>0</v>
      </c>
      <c r="BJ31" s="16">
        <f t="shared" si="38"/>
        <v>0</v>
      </c>
      <c r="BK31" s="16">
        <f t="shared" si="39"/>
        <v>0</v>
      </c>
      <c r="BL31" s="16">
        <f t="shared" si="40"/>
        <v>0</v>
      </c>
      <c r="BM31" s="16">
        <f>IF(OR($H31="ST nuo 100 iki 400 kVA 15.4.5 su OLS",$H31="ST iki 63 kVA 15.4.4 su OLS",$H31="OLS montavimas/ keitimas"),1,0)*PU[[#This Row],[Kiekis, (vnt.)]]</f>
        <v>0</v>
      </c>
      <c r="BN31" s="16" t="str">
        <f t="shared" si="41"/>
        <v>0</v>
      </c>
      <c r="BO31" s="16" t="str">
        <f t="shared" si="42"/>
        <v>0</v>
      </c>
      <c r="BP31" s="16">
        <f>IF(OR($H31="10 kV galinė mova",$F31="KL klojimas"),1,0)*PU[[#This Row],[Kiekis, (vnt.)]]</f>
        <v>0</v>
      </c>
      <c r="BQ31" s="16">
        <f>IF(H31="10 kV jungiamoji mova",1,"0")*PU[[#This Row],[Kiekis, (vnt.)]]</f>
        <v>0</v>
      </c>
      <c r="BR31" s="16" t="str">
        <f t="shared" si="43"/>
        <v>0</v>
      </c>
      <c r="BS31" s="16" t="str">
        <f t="shared" si="44"/>
        <v>0</v>
      </c>
      <c r="BT31" s="16" t="str">
        <f t="shared" si="45"/>
        <v>0</v>
      </c>
      <c r="BU31" s="16">
        <f>IF(OR($F31="KT ST MT išmontavimas",$F31="ST montavimas",$F31="MT montavimas"),1,0)*PU[[#This Row],[Kiekis, (vnt.)]]</f>
        <v>0</v>
      </c>
      <c r="BV31" s="16" t="str">
        <f t="shared" si="46"/>
        <v>0</v>
      </c>
      <c r="BW31" s="16" t="str">
        <f t="shared" si="47"/>
        <v>0</v>
      </c>
      <c r="BX31" s="16" t="str">
        <f t="shared" si="48"/>
        <v>0</v>
      </c>
      <c r="BY31" s="16" t="str">
        <f t="shared" si="49"/>
        <v>0</v>
      </c>
      <c r="BZ31" s="16" t="str">
        <f t="shared" si="50"/>
        <v>0</v>
      </c>
      <c r="CA31" s="16">
        <f t="shared" si="51"/>
        <v>0</v>
      </c>
      <c r="CB31" s="16" t="str">
        <f t="shared" si="52"/>
        <v>0</v>
      </c>
      <c r="CC31" s="16">
        <f>IF(H31="Sumontuoti 10 kV orinius narvelius",1,"0")*PU[[#This Row],[Kiekis, (vnt.)]]</f>
        <v>0</v>
      </c>
      <c r="CD31" s="16" t="str">
        <f t="shared" si="53"/>
        <v>0</v>
      </c>
      <c r="CE31" s="16">
        <f>IF(H31="Saugiklių kirtiklių bloko montavimas",1,"0")*PU[[#This Row],[Kiekis, (vnt.)]]</f>
        <v>0</v>
      </c>
      <c r="CF31" s="15"/>
      <c r="CG31" s="16">
        <f>PU[[#This Row],[Kiekis, (vnt.)]]*(IF(H31="OLS",1,"0"))</f>
        <v>0</v>
      </c>
      <c r="CH31" s="16" t="str">
        <f>IF(AND(PU[[#This Row],[OL, TR, KL]]="KL",PU[[#This Row],[Išmontuojama 10 kV OL (km)]]="",PU[[#This Row],[Objekto TEVIS ID]]&lt;&gt;""),"ok","")</f>
        <v/>
      </c>
      <c r="CI31" s="16" t="str">
        <f>IF(AND(OR(PU[[#This Row],[Vykdomi darbai]]="TR Stacionariosios statybinės dalies rekonstrukcija",PU[[#This Row],[Vykdomi darbai]]="TR Stacionariosios rekonstravimas"),PU[[#This Row],[Objekto TEVIS ID]]&lt;&gt;""),"ok","")</f>
        <v/>
      </c>
      <c r="CJ31" s="16" t="str">
        <f>IF(AND(PU[[#This Row],[OL, TR, KL]]="TR",PU[[#This Row],[Objekto TEVIS ID]]&lt;&gt;""),"ok","")</f>
        <v/>
      </c>
    </row>
    <row r="32" spans="1:88" hidden="1" x14ac:dyDescent="0.3">
      <c r="A32" s="12"/>
      <c r="B32" s="60" t="str">
        <f t="shared" si="54"/>
        <v/>
      </c>
      <c r="C32" s="23"/>
      <c r="D32" s="23"/>
      <c r="E32" s="25"/>
      <c r="F32" s="14"/>
      <c r="G32" s="24"/>
      <c r="H32" s="14"/>
      <c r="I32" s="14"/>
      <c r="J32" s="14"/>
      <c r="K32" s="14"/>
      <c r="L32" s="14"/>
      <c r="M32" s="16"/>
      <c r="N32" s="16"/>
      <c r="O32" s="16"/>
      <c r="P32" s="16"/>
      <c r="Q32" s="25"/>
      <c r="R32" s="15"/>
      <c r="S32" s="15"/>
      <c r="T32" s="15">
        <f>IF(PU[[#This Row],[Charakteristika 1]]="Pakeisti ar sumontuoti atramą (stiebų vnt.)",1,0)*PU[[#This Row],[Kiekis, (vnt.)]]</f>
        <v>0</v>
      </c>
      <c r="U32" s="15"/>
      <c r="V32" s="16">
        <f t="shared" si="3"/>
        <v>0</v>
      </c>
      <c r="W32" s="16">
        <f t="shared" si="4"/>
        <v>0</v>
      </c>
      <c r="X32" s="15">
        <f t="shared" si="5"/>
        <v>0</v>
      </c>
      <c r="Y32" s="15">
        <f t="shared" si="6"/>
        <v>0</v>
      </c>
      <c r="Z32" s="15">
        <f t="shared" si="7"/>
        <v>0</v>
      </c>
      <c r="AA32" s="15">
        <f t="shared" si="8"/>
        <v>0</v>
      </c>
      <c r="AB32" s="15">
        <f t="shared" si="9"/>
        <v>0</v>
      </c>
      <c r="AC32" s="15">
        <f t="shared" si="10"/>
        <v>0</v>
      </c>
      <c r="AD32" s="16">
        <f t="shared" si="11"/>
        <v>0</v>
      </c>
      <c r="AE32" s="16">
        <f t="shared" si="12"/>
        <v>0</v>
      </c>
      <c r="AF32" s="16">
        <f t="shared" si="13"/>
        <v>0</v>
      </c>
      <c r="AG32" s="16">
        <f t="shared" si="14"/>
        <v>0</v>
      </c>
      <c r="AH32" s="16">
        <f t="shared" si="15"/>
        <v>0</v>
      </c>
      <c r="AI32" s="16">
        <f t="shared" si="16"/>
        <v>0</v>
      </c>
      <c r="AJ32" s="16">
        <f t="shared" si="17"/>
        <v>0</v>
      </c>
      <c r="AK32" s="16">
        <f t="shared" si="18"/>
        <v>0</v>
      </c>
      <c r="AL32" s="16">
        <f t="shared" si="19"/>
        <v>0</v>
      </c>
      <c r="AM32" s="16">
        <f t="shared" si="20"/>
        <v>0</v>
      </c>
      <c r="AN32" s="16">
        <f>IF(PU[[#This Row],[Vykdomi darbai]]&gt;0,1,0)*PU[[#This Row],[Kiekis, (vnt.)]]</f>
        <v>0</v>
      </c>
      <c r="AO32" s="10"/>
      <c r="AP32" s="16"/>
      <c r="AQ32" s="16"/>
      <c r="AR32" s="205">
        <f>IF(PU[[#This Row],[Vykdomi darbai]]="KL klojimas",Laikai!$D$3*PU[[#This Row],[Atjungimų skaičius]],0)</f>
        <v>0</v>
      </c>
      <c r="AS32" s="16">
        <f t="shared" si="21"/>
        <v>0</v>
      </c>
      <c r="AT32" s="16">
        <f t="shared" si="22"/>
        <v>0</v>
      </c>
      <c r="AU32" s="16">
        <f t="shared" si="23"/>
        <v>0</v>
      </c>
      <c r="AV32" s="16">
        <f t="shared" si="24"/>
        <v>0</v>
      </c>
      <c r="AW32" s="16">
        <f t="shared" si="25"/>
        <v>0</v>
      </c>
      <c r="AX32" s="15">
        <f t="shared" si="26"/>
        <v>0</v>
      </c>
      <c r="AY32" s="16">
        <f t="shared" si="27"/>
        <v>0</v>
      </c>
      <c r="AZ32" s="16">
        <f t="shared" si="28"/>
        <v>0</v>
      </c>
      <c r="BA32" s="16">
        <f t="shared" si="29"/>
        <v>0</v>
      </c>
      <c r="BB32" s="16">
        <f t="shared" si="30"/>
        <v>0</v>
      </c>
      <c r="BC32" s="16">
        <f t="shared" si="31"/>
        <v>0</v>
      </c>
      <c r="BD32" s="16">
        <f t="shared" si="32"/>
        <v>0</v>
      </c>
      <c r="BE32" s="16">
        <f t="shared" si="33"/>
        <v>0</v>
      </c>
      <c r="BF32" s="16">
        <f t="shared" si="34"/>
        <v>0</v>
      </c>
      <c r="BG32" s="16">
        <f t="shared" si="35"/>
        <v>0</v>
      </c>
      <c r="BH32" s="16">
        <f t="shared" si="36"/>
        <v>0</v>
      </c>
      <c r="BI32" s="16">
        <f t="shared" si="37"/>
        <v>0</v>
      </c>
      <c r="BJ32" s="16">
        <f t="shared" si="38"/>
        <v>0</v>
      </c>
      <c r="BK32" s="16">
        <f t="shared" si="39"/>
        <v>0</v>
      </c>
      <c r="BL32" s="16">
        <f t="shared" si="40"/>
        <v>0</v>
      </c>
      <c r="BM32" s="16">
        <f>IF(OR($H32="ST nuo 100 iki 400 kVA 15.4.5 su OLS",$H32="ST iki 63 kVA 15.4.4 su OLS",$H32="OLS montavimas/ keitimas"),1,0)*PU[[#This Row],[Kiekis, (vnt.)]]</f>
        <v>0</v>
      </c>
      <c r="BN32" s="16" t="str">
        <f t="shared" si="41"/>
        <v>0</v>
      </c>
      <c r="BO32" s="16" t="str">
        <f t="shared" si="42"/>
        <v>0</v>
      </c>
      <c r="BP32" s="16">
        <f>IF(OR($H32="10 kV galinė mova",$F32="KL klojimas"),1,0)*PU[[#This Row],[Kiekis, (vnt.)]]</f>
        <v>0</v>
      </c>
      <c r="BQ32" s="16">
        <f>IF(H32="10 kV jungiamoji mova",1,"0")*PU[[#This Row],[Kiekis, (vnt.)]]</f>
        <v>0</v>
      </c>
      <c r="BR32" s="16" t="str">
        <f t="shared" si="43"/>
        <v>0</v>
      </c>
      <c r="BS32" s="16" t="str">
        <f t="shared" si="44"/>
        <v>0</v>
      </c>
      <c r="BT32" s="16" t="str">
        <f t="shared" si="45"/>
        <v>0</v>
      </c>
      <c r="BU32" s="16">
        <f>IF(OR($F32="KT ST MT išmontavimas",$F32="ST montavimas",$F32="MT montavimas"),1,0)*PU[[#This Row],[Kiekis, (vnt.)]]</f>
        <v>0</v>
      </c>
      <c r="BV32" s="16" t="str">
        <f t="shared" si="46"/>
        <v>0</v>
      </c>
      <c r="BW32" s="16" t="str">
        <f t="shared" si="47"/>
        <v>0</v>
      </c>
      <c r="BX32" s="16" t="str">
        <f t="shared" si="48"/>
        <v>0</v>
      </c>
      <c r="BY32" s="16" t="str">
        <f t="shared" si="49"/>
        <v>0</v>
      </c>
      <c r="BZ32" s="16" t="str">
        <f t="shared" si="50"/>
        <v>0</v>
      </c>
      <c r="CA32" s="16">
        <f t="shared" si="51"/>
        <v>0</v>
      </c>
      <c r="CB32" s="16" t="str">
        <f t="shared" si="52"/>
        <v>0</v>
      </c>
      <c r="CC32" s="16">
        <f>IF(H32="Sumontuoti 10 kV orinius narvelius",1,"0")*PU[[#This Row],[Kiekis, (vnt.)]]</f>
        <v>0</v>
      </c>
      <c r="CD32" s="16" t="str">
        <f t="shared" si="53"/>
        <v>0</v>
      </c>
      <c r="CE32" s="16">
        <f>IF(H32="Saugiklių kirtiklių bloko montavimas",1,"0")*PU[[#This Row],[Kiekis, (vnt.)]]</f>
        <v>0</v>
      </c>
      <c r="CF32" s="15"/>
      <c r="CG32" s="16">
        <f>PU[[#This Row],[Kiekis, (vnt.)]]*(IF(H32="OLS",1,"0"))</f>
        <v>0</v>
      </c>
      <c r="CH32" s="16" t="str">
        <f>IF(AND(PU[[#This Row],[OL, TR, KL]]="KL",PU[[#This Row],[Išmontuojama 10 kV OL (km)]]="",PU[[#This Row],[Objekto TEVIS ID]]&lt;&gt;""),"ok","")</f>
        <v/>
      </c>
      <c r="CI32" s="16" t="str">
        <f>IF(AND(OR(PU[[#This Row],[Vykdomi darbai]]="TR Stacionariosios statybinės dalies rekonstrukcija",PU[[#This Row],[Vykdomi darbai]]="TR Stacionariosios rekonstravimas"),PU[[#This Row],[Objekto TEVIS ID]]&lt;&gt;""),"ok","")</f>
        <v/>
      </c>
      <c r="CJ32" s="16" t="str">
        <f>IF(AND(PU[[#This Row],[OL, TR, KL]]="TR",PU[[#This Row],[Objekto TEVIS ID]]&lt;&gt;""),"ok","")</f>
        <v/>
      </c>
    </row>
    <row r="33" spans="1:88" hidden="1" x14ac:dyDescent="0.3">
      <c r="A33" s="12"/>
      <c r="B33" s="60" t="str">
        <f t="shared" si="54"/>
        <v/>
      </c>
      <c r="C33" s="23"/>
      <c r="D33" s="23"/>
      <c r="E33" s="25"/>
      <c r="F33" s="14"/>
      <c r="G33" s="24"/>
      <c r="H33" s="14"/>
      <c r="I33" s="14"/>
      <c r="J33" s="14"/>
      <c r="K33" s="14"/>
      <c r="L33" s="14"/>
      <c r="M33" s="16"/>
      <c r="N33" s="16"/>
      <c r="O33" s="16"/>
      <c r="P33" s="16"/>
      <c r="Q33" s="25"/>
      <c r="R33" s="15"/>
      <c r="S33" s="15"/>
      <c r="T33" s="15">
        <f>IF(PU[[#This Row],[Charakteristika 1]]="Pakeisti ar sumontuoti atramą (stiebų vnt.)",1,0)*PU[[#This Row],[Kiekis, (vnt.)]]</f>
        <v>0</v>
      </c>
      <c r="U33" s="15"/>
      <c r="V33" s="16">
        <f t="shared" si="3"/>
        <v>0</v>
      </c>
      <c r="W33" s="16">
        <f t="shared" si="4"/>
        <v>0</v>
      </c>
      <c r="X33" s="15">
        <f t="shared" si="5"/>
        <v>0</v>
      </c>
      <c r="Y33" s="15">
        <f t="shared" si="6"/>
        <v>0</v>
      </c>
      <c r="Z33" s="15">
        <f t="shared" si="7"/>
        <v>0</v>
      </c>
      <c r="AA33" s="15">
        <f t="shared" si="8"/>
        <v>0</v>
      </c>
      <c r="AB33" s="15">
        <f t="shared" si="9"/>
        <v>0</v>
      </c>
      <c r="AC33" s="15">
        <f t="shared" si="10"/>
        <v>0</v>
      </c>
      <c r="AD33" s="16">
        <f t="shared" si="11"/>
        <v>0</v>
      </c>
      <c r="AE33" s="16">
        <f t="shared" si="12"/>
        <v>0</v>
      </c>
      <c r="AF33" s="16">
        <f t="shared" si="13"/>
        <v>0</v>
      </c>
      <c r="AG33" s="16">
        <f t="shared" si="14"/>
        <v>0</v>
      </c>
      <c r="AH33" s="16">
        <f t="shared" si="15"/>
        <v>0</v>
      </c>
      <c r="AI33" s="16">
        <f t="shared" si="16"/>
        <v>0</v>
      </c>
      <c r="AJ33" s="16">
        <f t="shared" si="17"/>
        <v>0</v>
      </c>
      <c r="AK33" s="16">
        <f t="shared" si="18"/>
        <v>0</v>
      </c>
      <c r="AL33" s="16">
        <f t="shared" si="19"/>
        <v>0</v>
      </c>
      <c r="AM33" s="16">
        <f t="shared" si="20"/>
        <v>0</v>
      </c>
      <c r="AN33" s="16">
        <f>IF(PU[[#This Row],[Vykdomi darbai]]&gt;0,1,0)*PU[[#This Row],[Kiekis, (vnt.)]]</f>
        <v>0</v>
      </c>
      <c r="AO33" s="10"/>
      <c r="AP33" s="16"/>
      <c r="AQ33" s="16"/>
      <c r="AR33" s="205">
        <f>IF(PU[[#This Row],[Vykdomi darbai]]="KL klojimas",Laikai!$D$3*PU[[#This Row],[Atjungimų skaičius]],0)</f>
        <v>0</v>
      </c>
      <c r="AS33" s="16">
        <f t="shared" si="21"/>
        <v>0</v>
      </c>
      <c r="AT33" s="16">
        <f t="shared" si="22"/>
        <v>0</v>
      </c>
      <c r="AU33" s="16">
        <f t="shared" si="23"/>
        <v>0</v>
      </c>
      <c r="AV33" s="16">
        <f t="shared" si="24"/>
        <v>0</v>
      </c>
      <c r="AW33" s="16">
        <f t="shared" si="25"/>
        <v>0</v>
      </c>
      <c r="AX33" s="15">
        <f t="shared" si="26"/>
        <v>0</v>
      </c>
      <c r="AY33" s="16">
        <f t="shared" si="27"/>
        <v>0</v>
      </c>
      <c r="AZ33" s="16">
        <f t="shared" si="28"/>
        <v>0</v>
      </c>
      <c r="BA33" s="16">
        <f t="shared" si="29"/>
        <v>0</v>
      </c>
      <c r="BB33" s="16">
        <f t="shared" si="30"/>
        <v>0</v>
      </c>
      <c r="BC33" s="16">
        <f t="shared" si="31"/>
        <v>0</v>
      </c>
      <c r="BD33" s="16">
        <f t="shared" si="32"/>
        <v>0</v>
      </c>
      <c r="BE33" s="16">
        <f t="shared" si="33"/>
        <v>0</v>
      </c>
      <c r="BF33" s="16">
        <f t="shared" si="34"/>
        <v>0</v>
      </c>
      <c r="BG33" s="16">
        <f t="shared" si="35"/>
        <v>0</v>
      </c>
      <c r="BH33" s="16">
        <f t="shared" si="36"/>
        <v>0</v>
      </c>
      <c r="BI33" s="16">
        <f t="shared" si="37"/>
        <v>0</v>
      </c>
      <c r="BJ33" s="16">
        <f t="shared" si="38"/>
        <v>0</v>
      </c>
      <c r="BK33" s="16">
        <f t="shared" si="39"/>
        <v>0</v>
      </c>
      <c r="BL33" s="16">
        <f t="shared" si="40"/>
        <v>0</v>
      </c>
      <c r="BM33" s="16">
        <f>IF(OR($H33="ST nuo 100 iki 400 kVA 15.4.5 su OLS",$H33="ST iki 63 kVA 15.4.4 su OLS",$H33="OLS montavimas/ keitimas"),1,0)*PU[[#This Row],[Kiekis, (vnt.)]]</f>
        <v>0</v>
      </c>
      <c r="BN33" s="16" t="str">
        <f t="shared" si="41"/>
        <v>0</v>
      </c>
      <c r="BO33" s="16" t="str">
        <f t="shared" si="42"/>
        <v>0</v>
      </c>
      <c r="BP33" s="16">
        <f>IF(OR($H33="10 kV galinė mova",$F33="KL klojimas"),1,0)*PU[[#This Row],[Kiekis, (vnt.)]]</f>
        <v>0</v>
      </c>
      <c r="BQ33" s="16">
        <f>IF(H33="10 kV jungiamoji mova",1,"0")*PU[[#This Row],[Kiekis, (vnt.)]]</f>
        <v>0</v>
      </c>
      <c r="BR33" s="16" t="str">
        <f t="shared" si="43"/>
        <v>0</v>
      </c>
      <c r="BS33" s="16" t="str">
        <f t="shared" si="44"/>
        <v>0</v>
      </c>
      <c r="BT33" s="16" t="str">
        <f t="shared" si="45"/>
        <v>0</v>
      </c>
      <c r="BU33" s="16">
        <f>IF(OR($F33="KT ST MT išmontavimas",$F33="ST montavimas",$F33="MT montavimas"),1,0)*PU[[#This Row],[Kiekis, (vnt.)]]</f>
        <v>0</v>
      </c>
      <c r="BV33" s="16" t="str">
        <f t="shared" si="46"/>
        <v>0</v>
      </c>
      <c r="BW33" s="16" t="str">
        <f t="shared" si="47"/>
        <v>0</v>
      </c>
      <c r="BX33" s="16" t="str">
        <f t="shared" si="48"/>
        <v>0</v>
      </c>
      <c r="BY33" s="16" t="str">
        <f t="shared" si="49"/>
        <v>0</v>
      </c>
      <c r="BZ33" s="16" t="str">
        <f t="shared" si="50"/>
        <v>0</v>
      </c>
      <c r="CA33" s="16">
        <f t="shared" si="51"/>
        <v>0</v>
      </c>
      <c r="CB33" s="16" t="str">
        <f t="shared" si="52"/>
        <v>0</v>
      </c>
      <c r="CC33" s="16">
        <f>IF(H33="Sumontuoti 10 kV orinius narvelius",1,"0")*PU[[#This Row],[Kiekis, (vnt.)]]</f>
        <v>0</v>
      </c>
      <c r="CD33" s="16" t="str">
        <f t="shared" si="53"/>
        <v>0</v>
      </c>
      <c r="CE33" s="16">
        <f>IF(H33="Saugiklių kirtiklių bloko montavimas",1,"0")*PU[[#This Row],[Kiekis, (vnt.)]]</f>
        <v>0</v>
      </c>
      <c r="CF33" s="15"/>
      <c r="CG33" s="16">
        <f>PU[[#This Row],[Kiekis, (vnt.)]]*(IF(H33="OLS",1,"0"))</f>
        <v>0</v>
      </c>
      <c r="CH33" s="16" t="str">
        <f>IF(AND(PU[[#This Row],[OL, TR, KL]]="KL",PU[[#This Row],[Išmontuojama 10 kV OL (km)]]="",PU[[#This Row],[Objekto TEVIS ID]]&lt;&gt;""),"ok","")</f>
        <v/>
      </c>
      <c r="CI33" s="16" t="str">
        <f>IF(AND(OR(PU[[#This Row],[Vykdomi darbai]]="TR Stacionariosios statybinės dalies rekonstrukcija",PU[[#This Row],[Vykdomi darbai]]="TR Stacionariosios rekonstravimas"),PU[[#This Row],[Objekto TEVIS ID]]&lt;&gt;""),"ok","")</f>
        <v/>
      </c>
      <c r="CJ33" s="16" t="str">
        <f>IF(AND(PU[[#This Row],[OL, TR, KL]]="TR",PU[[#This Row],[Objekto TEVIS ID]]&lt;&gt;""),"ok","")</f>
        <v/>
      </c>
    </row>
    <row r="34" spans="1:88" hidden="1" x14ac:dyDescent="0.3">
      <c r="A34" s="12"/>
      <c r="B34" s="60" t="str">
        <f t="shared" si="54"/>
        <v/>
      </c>
      <c r="C34" s="23"/>
      <c r="D34" s="23"/>
      <c r="E34" s="25"/>
      <c r="F34" s="14"/>
      <c r="G34" s="24"/>
      <c r="H34" s="14"/>
      <c r="I34" s="14"/>
      <c r="J34" s="14"/>
      <c r="K34" s="14"/>
      <c r="L34" s="14"/>
      <c r="M34" s="16"/>
      <c r="N34" s="16"/>
      <c r="O34" s="16"/>
      <c r="P34" s="16"/>
      <c r="Q34" s="25"/>
      <c r="R34" s="15"/>
      <c r="S34" s="15"/>
      <c r="T34" s="15">
        <f>IF(PU[[#This Row],[Charakteristika 1]]="Pakeisti ar sumontuoti atramą (stiebų vnt.)",1,0)*PU[[#This Row],[Kiekis, (vnt.)]]</f>
        <v>0</v>
      </c>
      <c r="U34" s="15"/>
      <c r="V34" s="16">
        <f t="shared" si="3"/>
        <v>0</v>
      </c>
      <c r="W34" s="16">
        <f t="shared" si="4"/>
        <v>0</v>
      </c>
      <c r="X34" s="15">
        <f t="shared" si="5"/>
        <v>0</v>
      </c>
      <c r="Y34" s="15">
        <f t="shared" si="6"/>
        <v>0</v>
      </c>
      <c r="Z34" s="15">
        <f t="shared" si="7"/>
        <v>0</v>
      </c>
      <c r="AA34" s="15">
        <f t="shared" si="8"/>
        <v>0</v>
      </c>
      <c r="AB34" s="15">
        <f t="shared" si="9"/>
        <v>0</v>
      </c>
      <c r="AC34" s="15">
        <f t="shared" si="10"/>
        <v>0</v>
      </c>
      <c r="AD34" s="16">
        <f t="shared" si="11"/>
        <v>0</v>
      </c>
      <c r="AE34" s="16">
        <f t="shared" si="12"/>
        <v>0</v>
      </c>
      <c r="AF34" s="16">
        <f t="shared" si="13"/>
        <v>0</v>
      </c>
      <c r="AG34" s="16">
        <f t="shared" si="14"/>
        <v>0</v>
      </c>
      <c r="AH34" s="16">
        <f t="shared" si="15"/>
        <v>0</v>
      </c>
      <c r="AI34" s="16">
        <f t="shared" si="16"/>
        <v>0</v>
      </c>
      <c r="AJ34" s="16">
        <f t="shared" si="17"/>
        <v>0</v>
      </c>
      <c r="AK34" s="16">
        <f t="shared" si="18"/>
        <v>0</v>
      </c>
      <c r="AL34" s="16">
        <f t="shared" si="19"/>
        <v>0</v>
      </c>
      <c r="AM34" s="16">
        <f t="shared" si="20"/>
        <v>0</v>
      </c>
      <c r="AN34" s="16">
        <f>IF(PU[[#This Row],[Vykdomi darbai]]&gt;0,1,0)*PU[[#This Row],[Kiekis, (vnt.)]]</f>
        <v>0</v>
      </c>
      <c r="AO34" s="10"/>
      <c r="AP34" s="16"/>
      <c r="AQ34" s="16"/>
      <c r="AR34" s="205">
        <f>IF(PU[[#This Row],[Vykdomi darbai]]="KL klojimas",Laikai!$D$3*PU[[#This Row],[Atjungimų skaičius]],0)</f>
        <v>0</v>
      </c>
      <c r="AS34" s="16">
        <f t="shared" si="21"/>
        <v>0</v>
      </c>
      <c r="AT34" s="16">
        <f t="shared" si="22"/>
        <v>0</v>
      </c>
      <c r="AU34" s="16">
        <f t="shared" si="23"/>
        <v>0</v>
      </c>
      <c r="AV34" s="16">
        <f t="shared" si="24"/>
        <v>0</v>
      </c>
      <c r="AW34" s="16">
        <f t="shared" si="25"/>
        <v>0</v>
      </c>
      <c r="AX34" s="15">
        <f t="shared" si="26"/>
        <v>0</v>
      </c>
      <c r="AY34" s="16">
        <f t="shared" si="27"/>
        <v>0</v>
      </c>
      <c r="AZ34" s="16">
        <f t="shared" si="28"/>
        <v>0</v>
      </c>
      <c r="BA34" s="16">
        <f t="shared" si="29"/>
        <v>0</v>
      </c>
      <c r="BB34" s="16">
        <f t="shared" si="30"/>
        <v>0</v>
      </c>
      <c r="BC34" s="16">
        <f t="shared" si="31"/>
        <v>0</v>
      </c>
      <c r="BD34" s="16">
        <f t="shared" si="32"/>
        <v>0</v>
      </c>
      <c r="BE34" s="16">
        <f t="shared" si="33"/>
        <v>0</v>
      </c>
      <c r="BF34" s="16">
        <f t="shared" si="34"/>
        <v>0</v>
      </c>
      <c r="BG34" s="16">
        <f t="shared" si="35"/>
        <v>0</v>
      </c>
      <c r="BH34" s="16">
        <f t="shared" si="36"/>
        <v>0</v>
      </c>
      <c r="BI34" s="16">
        <f t="shared" si="37"/>
        <v>0</v>
      </c>
      <c r="BJ34" s="16">
        <f t="shared" si="38"/>
        <v>0</v>
      </c>
      <c r="BK34" s="16">
        <f t="shared" si="39"/>
        <v>0</v>
      </c>
      <c r="BL34" s="16">
        <f t="shared" si="40"/>
        <v>0</v>
      </c>
      <c r="BM34" s="16">
        <f>IF(OR($H34="ST nuo 100 iki 400 kVA 15.4.5 su OLS",$H34="ST iki 63 kVA 15.4.4 su OLS",$H34="OLS montavimas/ keitimas"),1,0)*PU[[#This Row],[Kiekis, (vnt.)]]</f>
        <v>0</v>
      </c>
      <c r="BN34" s="16" t="str">
        <f t="shared" si="41"/>
        <v>0</v>
      </c>
      <c r="BO34" s="16" t="str">
        <f t="shared" si="42"/>
        <v>0</v>
      </c>
      <c r="BP34" s="16">
        <f>IF(OR($H34="10 kV galinė mova",$F34="KL klojimas"),1,0)*PU[[#This Row],[Kiekis, (vnt.)]]</f>
        <v>0</v>
      </c>
      <c r="BQ34" s="16">
        <f>IF(H34="10 kV jungiamoji mova",1,"0")*PU[[#This Row],[Kiekis, (vnt.)]]</f>
        <v>0</v>
      </c>
      <c r="BR34" s="16" t="str">
        <f t="shared" si="43"/>
        <v>0</v>
      </c>
      <c r="BS34" s="16" t="str">
        <f t="shared" si="44"/>
        <v>0</v>
      </c>
      <c r="BT34" s="16" t="str">
        <f t="shared" si="45"/>
        <v>0</v>
      </c>
      <c r="BU34" s="16">
        <f>IF(OR($F34="KT ST MT išmontavimas",$F34="ST montavimas",$F34="MT montavimas"),1,0)*PU[[#This Row],[Kiekis, (vnt.)]]</f>
        <v>0</v>
      </c>
      <c r="BV34" s="16" t="str">
        <f t="shared" si="46"/>
        <v>0</v>
      </c>
      <c r="BW34" s="16" t="str">
        <f t="shared" si="47"/>
        <v>0</v>
      </c>
      <c r="BX34" s="16" t="str">
        <f t="shared" si="48"/>
        <v>0</v>
      </c>
      <c r="BY34" s="16" t="str">
        <f t="shared" si="49"/>
        <v>0</v>
      </c>
      <c r="BZ34" s="16" t="str">
        <f t="shared" si="50"/>
        <v>0</v>
      </c>
      <c r="CA34" s="16">
        <f t="shared" si="51"/>
        <v>0</v>
      </c>
      <c r="CB34" s="16" t="str">
        <f t="shared" si="52"/>
        <v>0</v>
      </c>
      <c r="CC34" s="16">
        <f>IF(H34="Sumontuoti 10 kV orinius narvelius",1,"0")*PU[[#This Row],[Kiekis, (vnt.)]]</f>
        <v>0</v>
      </c>
      <c r="CD34" s="16" t="str">
        <f t="shared" si="53"/>
        <v>0</v>
      </c>
      <c r="CE34" s="16">
        <f>IF(H34="Saugiklių kirtiklių bloko montavimas",1,"0")*PU[[#This Row],[Kiekis, (vnt.)]]</f>
        <v>0</v>
      </c>
      <c r="CF34" s="15"/>
      <c r="CG34" s="16">
        <f>PU[[#This Row],[Kiekis, (vnt.)]]*(IF(H34="OLS",1,"0"))</f>
        <v>0</v>
      </c>
      <c r="CH34" s="16" t="str">
        <f>IF(AND(PU[[#This Row],[OL, TR, KL]]="KL",PU[[#This Row],[Išmontuojama 10 kV OL (km)]]="",PU[[#This Row],[Objekto TEVIS ID]]&lt;&gt;""),"ok","")</f>
        <v/>
      </c>
      <c r="CI34" s="16" t="str">
        <f>IF(AND(OR(PU[[#This Row],[Vykdomi darbai]]="TR Stacionariosios statybinės dalies rekonstrukcija",PU[[#This Row],[Vykdomi darbai]]="TR Stacionariosios rekonstravimas"),PU[[#This Row],[Objekto TEVIS ID]]&lt;&gt;""),"ok","")</f>
        <v/>
      </c>
      <c r="CJ34" s="16" t="str">
        <f>IF(AND(PU[[#This Row],[OL, TR, KL]]="TR",PU[[#This Row],[Objekto TEVIS ID]]&lt;&gt;""),"ok","")</f>
        <v/>
      </c>
    </row>
    <row r="35" spans="1:88" hidden="1" x14ac:dyDescent="0.3">
      <c r="A35" s="12"/>
      <c r="B35" s="60" t="str">
        <f t="shared" si="54"/>
        <v/>
      </c>
      <c r="C35" s="23"/>
      <c r="D35" s="23"/>
      <c r="E35" s="25"/>
      <c r="F35" s="14"/>
      <c r="G35" s="24"/>
      <c r="H35" s="14"/>
      <c r="I35" s="14"/>
      <c r="J35" s="14"/>
      <c r="K35" s="14"/>
      <c r="L35" s="14"/>
      <c r="M35" s="16"/>
      <c r="N35" s="16"/>
      <c r="O35" s="16"/>
      <c r="P35" s="16"/>
      <c r="Q35" s="25"/>
      <c r="R35" s="15"/>
      <c r="S35" s="15"/>
      <c r="T35" s="15">
        <f>IF(PU[[#This Row],[Charakteristika 1]]="Pakeisti ar sumontuoti atramą (stiebų vnt.)",1,0)*PU[[#This Row],[Kiekis, (vnt.)]]</f>
        <v>0</v>
      </c>
      <c r="U35" s="15"/>
      <c r="V35" s="16">
        <f t="shared" si="3"/>
        <v>0</v>
      </c>
      <c r="W35" s="16">
        <f t="shared" si="4"/>
        <v>0</v>
      </c>
      <c r="X35" s="15">
        <f t="shared" si="5"/>
        <v>0</v>
      </c>
      <c r="Y35" s="15">
        <f t="shared" si="6"/>
        <v>0</v>
      </c>
      <c r="Z35" s="15">
        <f t="shared" si="7"/>
        <v>0</v>
      </c>
      <c r="AA35" s="15">
        <f t="shared" si="8"/>
        <v>0</v>
      </c>
      <c r="AB35" s="15">
        <f t="shared" si="9"/>
        <v>0</v>
      </c>
      <c r="AC35" s="15">
        <f t="shared" si="10"/>
        <v>0</v>
      </c>
      <c r="AD35" s="16">
        <f t="shared" si="11"/>
        <v>0</v>
      </c>
      <c r="AE35" s="16">
        <f t="shared" si="12"/>
        <v>0</v>
      </c>
      <c r="AF35" s="16">
        <f t="shared" si="13"/>
        <v>0</v>
      </c>
      <c r="AG35" s="16">
        <f t="shared" si="14"/>
        <v>0</v>
      </c>
      <c r="AH35" s="16">
        <f t="shared" si="15"/>
        <v>0</v>
      </c>
      <c r="AI35" s="16">
        <f t="shared" si="16"/>
        <v>0</v>
      </c>
      <c r="AJ35" s="16">
        <f t="shared" si="17"/>
        <v>0</v>
      </c>
      <c r="AK35" s="16">
        <f t="shared" si="18"/>
        <v>0</v>
      </c>
      <c r="AL35" s="16">
        <f t="shared" si="19"/>
        <v>0</v>
      </c>
      <c r="AM35" s="16">
        <f t="shared" si="20"/>
        <v>0</v>
      </c>
      <c r="AN35" s="16">
        <f>IF(PU[[#This Row],[Vykdomi darbai]]&gt;0,1,0)*PU[[#This Row],[Kiekis, (vnt.)]]</f>
        <v>0</v>
      </c>
      <c r="AO35" s="10"/>
      <c r="AP35" s="16"/>
      <c r="AQ35" s="16"/>
      <c r="AR35" s="205">
        <f>IF(PU[[#This Row],[Vykdomi darbai]]="KL klojimas",Laikai!$D$3*PU[[#This Row],[Atjungimų skaičius]],0)</f>
        <v>0</v>
      </c>
      <c r="AS35" s="16">
        <f t="shared" si="21"/>
        <v>0</v>
      </c>
      <c r="AT35" s="16">
        <f t="shared" si="22"/>
        <v>0</v>
      </c>
      <c r="AU35" s="16">
        <f t="shared" si="23"/>
        <v>0</v>
      </c>
      <c r="AV35" s="16">
        <f t="shared" si="24"/>
        <v>0</v>
      </c>
      <c r="AW35" s="16">
        <f t="shared" si="25"/>
        <v>0</v>
      </c>
      <c r="AX35" s="15">
        <f t="shared" si="26"/>
        <v>0</v>
      </c>
      <c r="AY35" s="16">
        <f t="shared" si="27"/>
        <v>0</v>
      </c>
      <c r="AZ35" s="16">
        <f t="shared" si="28"/>
        <v>0</v>
      </c>
      <c r="BA35" s="16">
        <f t="shared" si="29"/>
        <v>0</v>
      </c>
      <c r="BB35" s="16">
        <f t="shared" si="30"/>
        <v>0</v>
      </c>
      <c r="BC35" s="16">
        <f t="shared" si="31"/>
        <v>0</v>
      </c>
      <c r="BD35" s="16">
        <f t="shared" si="32"/>
        <v>0</v>
      </c>
      <c r="BE35" s="16">
        <f t="shared" si="33"/>
        <v>0</v>
      </c>
      <c r="BF35" s="16">
        <f t="shared" si="34"/>
        <v>0</v>
      </c>
      <c r="BG35" s="16">
        <f t="shared" si="35"/>
        <v>0</v>
      </c>
      <c r="BH35" s="16">
        <f t="shared" si="36"/>
        <v>0</v>
      </c>
      <c r="BI35" s="16">
        <f t="shared" si="37"/>
        <v>0</v>
      </c>
      <c r="BJ35" s="16">
        <f t="shared" si="38"/>
        <v>0</v>
      </c>
      <c r="BK35" s="16">
        <f t="shared" si="39"/>
        <v>0</v>
      </c>
      <c r="BL35" s="16">
        <f t="shared" si="40"/>
        <v>0</v>
      </c>
      <c r="BM35" s="16">
        <f>IF(OR($H35="ST nuo 100 iki 400 kVA 15.4.5 su OLS",$H35="ST iki 63 kVA 15.4.4 su OLS",$H35="OLS montavimas/ keitimas"),1,0)*PU[[#This Row],[Kiekis, (vnt.)]]</f>
        <v>0</v>
      </c>
      <c r="BN35" s="16" t="str">
        <f t="shared" si="41"/>
        <v>0</v>
      </c>
      <c r="BO35" s="16" t="str">
        <f t="shared" si="42"/>
        <v>0</v>
      </c>
      <c r="BP35" s="16">
        <f>IF(OR($H35="10 kV galinė mova",$F35="KL klojimas"),1,0)*PU[[#This Row],[Kiekis, (vnt.)]]</f>
        <v>0</v>
      </c>
      <c r="BQ35" s="16">
        <f>IF(H35="10 kV jungiamoji mova",1,"0")*PU[[#This Row],[Kiekis, (vnt.)]]</f>
        <v>0</v>
      </c>
      <c r="BR35" s="16" t="str">
        <f t="shared" si="43"/>
        <v>0</v>
      </c>
      <c r="BS35" s="16" t="str">
        <f t="shared" si="44"/>
        <v>0</v>
      </c>
      <c r="BT35" s="16" t="str">
        <f t="shared" si="45"/>
        <v>0</v>
      </c>
      <c r="BU35" s="16">
        <f>IF(OR($F35="KT ST MT išmontavimas",$F35="ST montavimas",$F35="MT montavimas"),1,0)*PU[[#This Row],[Kiekis, (vnt.)]]</f>
        <v>0</v>
      </c>
      <c r="BV35" s="16" t="str">
        <f t="shared" si="46"/>
        <v>0</v>
      </c>
      <c r="BW35" s="16" t="str">
        <f t="shared" si="47"/>
        <v>0</v>
      </c>
      <c r="BX35" s="16" t="str">
        <f t="shared" si="48"/>
        <v>0</v>
      </c>
      <c r="BY35" s="16" t="str">
        <f t="shared" si="49"/>
        <v>0</v>
      </c>
      <c r="BZ35" s="16" t="str">
        <f t="shared" si="50"/>
        <v>0</v>
      </c>
      <c r="CA35" s="16">
        <f t="shared" si="51"/>
        <v>0</v>
      </c>
      <c r="CB35" s="16" t="str">
        <f t="shared" si="52"/>
        <v>0</v>
      </c>
      <c r="CC35" s="16">
        <f>IF(H35="Sumontuoti 10 kV orinius narvelius",1,"0")*PU[[#This Row],[Kiekis, (vnt.)]]</f>
        <v>0</v>
      </c>
      <c r="CD35" s="16" t="str">
        <f t="shared" si="53"/>
        <v>0</v>
      </c>
      <c r="CE35" s="16">
        <f>IF(H35="Saugiklių kirtiklių bloko montavimas",1,"0")*PU[[#This Row],[Kiekis, (vnt.)]]</f>
        <v>0</v>
      </c>
      <c r="CF35" s="15"/>
      <c r="CG35" s="16">
        <f>PU[[#This Row],[Kiekis, (vnt.)]]*(IF(H35="OLS",1,"0"))</f>
        <v>0</v>
      </c>
      <c r="CH35" s="16" t="str">
        <f>IF(AND(PU[[#This Row],[OL, TR, KL]]="KL",PU[[#This Row],[Išmontuojama 10 kV OL (km)]]="",PU[[#This Row],[Objekto TEVIS ID]]&lt;&gt;""),"ok","")</f>
        <v/>
      </c>
      <c r="CI35" s="16" t="str">
        <f>IF(AND(OR(PU[[#This Row],[Vykdomi darbai]]="TR Stacionariosios statybinės dalies rekonstrukcija",PU[[#This Row],[Vykdomi darbai]]="TR Stacionariosios rekonstravimas"),PU[[#This Row],[Objekto TEVIS ID]]&lt;&gt;""),"ok","")</f>
        <v/>
      </c>
      <c r="CJ35" s="16" t="str">
        <f>IF(AND(PU[[#This Row],[OL, TR, KL]]="TR",PU[[#This Row],[Objekto TEVIS ID]]&lt;&gt;""),"ok","")</f>
        <v/>
      </c>
    </row>
    <row r="36" spans="1:88" hidden="1" x14ac:dyDescent="0.3">
      <c r="A36" s="12"/>
      <c r="B36" s="60" t="str">
        <f t="shared" si="54"/>
        <v/>
      </c>
      <c r="C36" s="23"/>
      <c r="D36" s="23"/>
      <c r="E36" s="25"/>
      <c r="F36" s="14"/>
      <c r="G36" s="24"/>
      <c r="H36" s="14"/>
      <c r="I36" s="14"/>
      <c r="J36" s="14"/>
      <c r="K36" s="14"/>
      <c r="L36" s="14"/>
      <c r="M36" s="16"/>
      <c r="N36" s="16"/>
      <c r="O36" s="16"/>
      <c r="P36" s="16"/>
      <c r="Q36" s="25"/>
      <c r="R36" s="15"/>
      <c r="S36" s="15"/>
      <c r="T36" s="15">
        <f>IF(PU[[#This Row],[Charakteristika 1]]="Pakeisti ar sumontuoti atramą (stiebų vnt.)",1,0)*PU[[#This Row],[Kiekis, (vnt.)]]</f>
        <v>0</v>
      </c>
      <c r="U36" s="15"/>
      <c r="V36" s="16">
        <f t="shared" si="3"/>
        <v>0</v>
      </c>
      <c r="W36" s="16">
        <f t="shared" si="4"/>
        <v>0</v>
      </c>
      <c r="X36" s="15">
        <f t="shared" si="5"/>
        <v>0</v>
      </c>
      <c r="Y36" s="15">
        <f t="shared" si="6"/>
        <v>0</v>
      </c>
      <c r="Z36" s="15">
        <f t="shared" si="7"/>
        <v>0</v>
      </c>
      <c r="AA36" s="15">
        <f t="shared" si="8"/>
        <v>0</v>
      </c>
      <c r="AB36" s="15">
        <f t="shared" si="9"/>
        <v>0</v>
      </c>
      <c r="AC36" s="15">
        <f t="shared" si="10"/>
        <v>0</v>
      </c>
      <c r="AD36" s="16">
        <f t="shared" si="11"/>
        <v>0</v>
      </c>
      <c r="AE36" s="16">
        <f t="shared" si="12"/>
        <v>0</v>
      </c>
      <c r="AF36" s="16">
        <f t="shared" si="13"/>
        <v>0</v>
      </c>
      <c r="AG36" s="16">
        <f t="shared" si="14"/>
        <v>0</v>
      </c>
      <c r="AH36" s="16">
        <f t="shared" si="15"/>
        <v>0</v>
      </c>
      <c r="AI36" s="16">
        <f t="shared" si="16"/>
        <v>0</v>
      </c>
      <c r="AJ36" s="16">
        <f t="shared" si="17"/>
        <v>0</v>
      </c>
      <c r="AK36" s="16">
        <f t="shared" si="18"/>
        <v>0</v>
      </c>
      <c r="AL36" s="16">
        <f t="shared" si="19"/>
        <v>0</v>
      </c>
      <c r="AM36" s="16">
        <f t="shared" si="20"/>
        <v>0</v>
      </c>
      <c r="AN36" s="16">
        <f>IF(PU[[#This Row],[Vykdomi darbai]]&gt;0,1,0)*PU[[#This Row],[Kiekis, (vnt.)]]</f>
        <v>0</v>
      </c>
      <c r="AO36" s="10"/>
      <c r="AP36" s="16"/>
      <c r="AQ36" s="16"/>
      <c r="AR36" s="205">
        <f>IF(PU[[#This Row],[Vykdomi darbai]]="KL klojimas",Laikai!$D$3*PU[[#This Row],[Atjungimų skaičius]],0)</f>
        <v>0</v>
      </c>
      <c r="AS36" s="16">
        <f t="shared" si="21"/>
        <v>0</v>
      </c>
      <c r="AT36" s="16">
        <f t="shared" si="22"/>
        <v>0</v>
      </c>
      <c r="AU36" s="16">
        <f t="shared" si="23"/>
        <v>0</v>
      </c>
      <c r="AV36" s="16">
        <f t="shared" si="24"/>
        <v>0</v>
      </c>
      <c r="AW36" s="16">
        <f t="shared" si="25"/>
        <v>0</v>
      </c>
      <c r="AX36" s="15">
        <f t="shared" si="26"/>
        <v>0</v>
      </c>
      <c r="AY36" s="16">
        <f t="shared" si="27"/>
        <v>0</v>
      </c>
      <c r="AZ36" s="16">
        <f t="shared" si="28"/>
        <v>0</v>
      </c>
      <c r="BA36" s="16">
        <f t="shared" si="29"/>
        <v>0</v>
      </c>
      <c r="BB36" s="16">
        <f t="shared" si="30"/>
        <v>0</v>
      </c>
      <c r="BC36" s="16">
        <f t="shared" si="31"/>
        <v>0</v>
      </c>
      <c r="BD36" s="16">
        <f t="shared" si="32"/>
        <v>0</v>
      </c>
      <c r="BE36" s="16">
        <f t="shared" si="33"/>
        <v>0</v>
      </c>
      <c r="BF36" s="16">
        <f t="shared" si="34"/>
        <v>0</v>
      </c>
      <c r="BG36" s="16">
        <f t="shared" si="35"/>
        <v>0</v>
      </c>
      <c r="BH36" s="16">
        <f t="shared" si="36"/>
        <v>0</v>
      </c>
      <c r="BI36" s="16">
        <f t="shared" si="37"/>
        <v>0</v>
      </c>
      <c r="BJ36" s="16">
        <f t="shared" si="38"/>
        <v>0</v>
      </c>
      <c r="BK36" s="16">
        <f t="shared" si="39"/>
        <v>0</v>
      </c>
      <c r="BL36" s="16">
        <f t="shared" si="40"/>
        <v>0</v>
      </c>
      <c r="BM36" s="16">
        <f>IF(OR($H36="ST nuo 100 iki 400 kVA 15.4.5 su OLS",$H36="ST iki 63 kVA 15.4.4 su OLS",$H36="OLS montavimas/ keitimas"),1,0)*PU[[#This Row],[Kiekis, (vnt.)]]</f>
        <v>0</v>
      </c>
      <c r="BN36" s="16" t="str">
        <f t="shared" si="41"/>
        <v>0</v>
      </c>
      <c r="BO36" s="16" t="str">
        <f t="shared" si="42"/>
        <v>0</v>
      </c>
      <c r="BP36" s="16">
        <f>IF(OR($H36="10 kV galinė mova",$F36="KL klojimas"),1,0)*PU[[#This Row],[Kiekis, (vnt.)]]</f>
        <v>0</v>
      </c>
      <c r="BQ36" s="16">
        <f>IF(H36="10 kV jungiamoji mova",1,"0")*PU[[#This Row],[Kiekis, (vnt.)]]</f>
        <v>0</v>
      </c>
      <c r="BR36" s="16" t="str">
        <f t="shared" si="43"/>
        <v>0</v>
      </c>
      <c r="BS36" s="16" t="str">
        <f t="shared" si="44"/>
        <v>0</v>
      </c>
      <c r="BT36" s="16" t="str">
        <f t="shared" si="45"/>
        <v>0</v>
      </c>
      <c r="BU36" s="16">
        <f>IF(OR($F36="KT ST MT išmontavimas",$F36="ST montavimas",$F36="MT montavimas"),1,0)*PU[[#This Row],[Kiekis, (vnt.)]]</f>
        <v>0</v>
      </c>
      <c r="BV36" s="16" t="str">
        <f t="shared" si="46"/>
        <v>0</v>
      </c>
      <c r="BW36" s="16" t="str">
        <f t="shared" si="47"/>
        <v>0</v>
      </c>
      <c r="BX36" s="16" t="str">
        <f t="shared" si="48"/>
        <v>0</v>
      </c>
      <c r="BY36" s="16" t="str">
        <f t="shared" si="49"/>
        <v>0</v>
      </c>
      <c r="BZ36" s="16" t="str">
        <f t="shared" si="50"/>
        <v>0</v>
      </c>
      <c r="CA36" s="16">
        <f t="shared" si="51"/>
        <v>0</v>
      </c>
      <c r="CB36" s="16" t="str">
        <f t="shared" si="52"/>
        <v>0</v>
      </c>
      <c r="CC36" s="16">
        <f>IF(H36="Sumontuoti 10 kV orinius narvelius",1,"0")*PU[[#This Row],[Kiekis, (vnt.)]]</f>
        <v>0</v>
      </c>
      <c r="CD36" s="16" t="str">
        <f t="shared" si="53"/>
        <v>0</v>
      </c>
      <c r="CE36" s="16">
        <f>IF(H36="Saugiklių kirtiklių bloko montavimas",1,"0")*PU[[#This Row],[Kiekis, (vnt.)]]</f>
        <v>0</v>
      </c>
      <c r="CF36" s="15"/>
      <c r="CG36" s="16">
        <f>PU[[#This Row],[Kiekis, (vnt.)]]*(IF(H36="OLS",1,"0"))</f>
        <v>0</v>
      </c>
      <c r="CH36" s="16" t="str">
        <f>IF(AND(PU[[#This Row],[OL, TR, KL]]="KL",PU[[#This Row],[Išmontuojama 10 kV OL (km)]]="",PU[[#This Row],[Objekto TEVIS ID]]&lt;&gt;""),"ok","")</f>
        <v/>
      </c>
      <c r="CI36" s="16" t="str">
        <f>IF(AND(OR(PU[[#This Row],[Vykdomi darbai]]="TR Stacionariosios statybinės dalies rekonstrukcija",PU[[#This Row],[Vykdomi darbai]]="TR Stacionariosios rekonstravimas"),PU[[#This Row],[Objekto TEVIS ID]]&lt;&gt;""),"ok","")</f>
        <v/>
      </c>
      <c r="CJ36" s="16" t="str">
        <f>IF(AND(PU[[#This Row],[OL, TR, KL]]="TR",PU[[#This Row],[Objekto TEVIS ID]]&lt;&gt;""),"ok","")</f>
        <v/>
      </c>
    </row>
    <row r="37" spans="1:88" hidden="1" x14ac:dyDescent="0.3">
      <c r="A37" s="12"/>
      <c r="B37" s="60" t="str">
        <f t="shared" si="54"/>
        <v/>
      </c>
      <c r="C37" s="23"/>
      <c r="D37" s="23"/>
      <c r="E37" s="25"/>
      <c r="F37" s="14"/>
      <c r="G37" s="24"/>
      <c r="H37" s="14"/>
      <c r="I37" s="14"/>
      <c r="J37" s="14"/>
      <c r="K37" s="14"/>
      <c r="L37" s="14"/>
      <c r="M37" s="16"/>
      <c r="N37" s="16"/>
      <c r="O37" s="16"/>
      <c r="P37" s="16"/>
      <c r="Q37" s="25"/>
      <c r="R37" s="15"/>
      <c r="S37" s="15"/>
      <c r="T37" s="15">
        <f>IF(PU[[#This Row],[Charakteristika 1]]="Pakeisti ar sumontuoti atramą (stiebų vnt.)",1,0)*PU[[#This Row],[Kiekis, (vnt.)]]</f>
        <v>0</v>
      </c>
      <c r="U37" s="15"/>
      <c r="V37" s="16">
        <f t="shared" si="3"/>
        <v>0</v>
      </c>
      <c r="W37" s="16">
        <f t="shared" si="4"/>
        <v>0</v>
      </c>
      <c r="X37" s="15">
        <f t="shared" si="5"/>
        <v>0</v>
      </c>
      <c r="Y37" s="15">
        <f t="shared" si="6"/>
        <v>0</v>
      </c>
      <c r="Z37" s="15">
        <f t="shared" si="7"/>
        <v>0</v>
      </c>
      <c r="AA37" s="15">
        <f t="shared" si="8"/>
        <v>0</v>
      </c>
      <c r="AB37" s="15">
        <f t="shared" si="9"/>
        <v>0</v>
      </c>
      <c r="AC37" s="15">
        <f t="shared" si="10"/>
        <v>0</v>
      </c>
      <c r="AD37" s="16">
        <f t="shared" si="11"/>
        <v>0</v>
      </c>
      <c r="AE37" s="16">
        <f t="shared" si="12"/>
        <v>0</v>
      </c>
      <c r="AF37" s="16">
        <f t="shared" si="13"/>
        <v>0</v>
      </c>
      <c r="AG37" s="16">
        <f t="shared" si="14"/>
        <v>0</v>
      </c>
      <c r="AH37" s="16">
        <f t="shared" si="15"/>
        <v>0</v>
      </c>
      <c r="AI37" s="16">
        <f t="shared" si="16"/>
        <v>0</v>
      </c>
      <c r="AJ37" s="16">
        <f t="shared" si="17"/>
        <v>0</v>
      </c>
      <c r="AK37" s="16">
        <f t="shared" si="18"/>
        <v>0</v>
      </c>
      <c r="AL37" s="16">
        <f t="shared" si="19"/>
        <v>0</v>
      </c>
      <c r="AM37" s="16">
        <f t="shared" si="20"/>
        <v>0</v>
      </c>
      <c r="AN37" s="16">
        <f>IF(PU[[#This Row],[Vykdomi darbai]]&gt;0,1,0)*PU[[#This Row],[Kiekis, (vnt.)]]</f>
        <v>0</v>
      </c>
      <c r="AO37" s="10"/>
      <c r="AP37" s="16"/>
      <c r="AQ37" s="16"/>
      <c r="AR37" s="205">
        <f>IF(PU[[#This Row],[Vykdomi darbai]]="KL klojimas",Laikai!$D$3*PU[[#This Row],[Atjungimų skaičius]],0)</f>
        <v>0</v>
      </c>
      <c r="AS37" s="16">
        <f t="shared" si="21"/>
        <v>0</v>
      </c>
      <c r="AT37" s="16">
        <f t="shared" si="22"/>
        <v>0</v>
      </c>
      <c r="AU37" s="16">
        <f t="shared" si="23"/>
        <v>0</v>
      </c>
      <c r="AV37" s="16">
        <f t="shared" si="24"/>
        <v>0</v>
      </c>
      <c r="AW37" s="16">
        <f t="shared" si="25"/>
        <v>0</v>
      </c>
      <c r="AX37" s="15">
        <f t="shared" si="26"/>
        <v>0</v>
      </c>
      <c r="AY37" s="16">
        <f t="shared" si="27"/>
        <v>0</v>
      </c>
      <c r="AZ37" s="16">
        <f t="shared" si="28"/>
        <v>0</v>
      </c>
      <c r="BA37" s="16">
        <f t="shared" si="29"/>
        <v>0</v>
      </c>
      <c r="BB37" s="16">
        <f t="shared" si="30"/>
        <v>0</v>
      </c>
      <c r="BC37" s="16">
        <f t="shared" si="31"/>
        <v>0</v>
      </c>
      <c r="BD37" s="16">
        <f t="shared" si="32"/>
        <v>0</v>
      </c>
      <c r="BE37" s="16">
        <f t="shared" si="33"/>
        <v>0</v>
      </c>
      <c r="BF37" s="16">
        <f t="shared" si="34"/>
        <v>0</v>
      </c>
      <c r="BG37" s="16">
        <f t="shared" si="35"/>
        <v>0</v>
      </c>
      <c r="BH37" s="16">
        <f t="shared" si="36"/>
        <v>0</v>
      </c>
      <c r="BI37" s="16">
        <f t="shared" si="37"/>
        <v>0</v>
      </c>
      <c r="BJ37" s="16">
        <f t="shared" si="38"/>
        <v>0</v>
      </c>
      <c r="BK37" s="16">
        <f t="shared" si="39"/>
        <v>0</v>
      </c>
      <c r="BL37" s="16">
        <f t="shared" si="40"/>
        <v>0</v>
      </c>
      <c r="BM37" s="16">
        <f>IF(OR($H37="ST nuo 100 iki 400 kVA 15.4.5 su OLS",$H37="ST iki 63 kVA 15.4.4 su OLS",$H37="OLS montavimas/ keitimas"),1,0)*PU[[#This Row],[Kiekis, (vnt.)]]</f>
        <v>0</v>
      </c>
      <c r="BN37" s="16" t="str">
        <f t="shared" si="41"/>
        <v>0</v>
      </c>
      <c r="BO37" s="16" t="str">
        <f t="shared" si="42"/>
        <v>0</v>
      </c>
      <c r="BP37" s="16">
        <f>IF(OR($H37="10 kV galinė mova",$F37="KL klojimas"),1,0)*PU[[#This Row],[Kiekis, (vnt.)]]</f>
        <v>0</v>
      </c>
      <c r="BQ37" s="16">
        <f>IF(H37="10 kV jungiamoji mova",1,"0")*PU[[#This Row],[Kiekis, (vnt.)]]</f>
        <v>0</v>
      </c>
      <c r="BR37" s="16" t="str">
        <f t="shared" si="43"/>
        <v>0</v>
      </c>
      <c r="BS37" s="16" t="str">
        <f t="shared" si="44"/>
        <v>0</v>
      </c>
      <c r="BT37" s="16" t="str">
        <f t="shared" si="45"/>
        <v>0</v>
      </c>
      <c r="BU37" s="16">
        <f>IF(OR($F37="KT ST MT išmontavimas",$F37="ST montavimas",$F37="MT montavimas"),1,0)*PU[[#This Row],[Kiekis, (vnt.)]]</f>
        <v>0</v>
      </c>
      <c r="BV37" s="16" t="str">
        <f t="shared" si="46"/>
        <v>0</v>
      </c>
      <c r="BW37" s="16" t="str">
        <f t="shared" si="47"/>
        <v>0</v>
      </c>
      <c r="BX37" s="16" t="str">
        <f t="shared" si="48"/>
        <v>0</v>
      </c>
      <c r="BY37" s="16" t="str">
        <f t="shared" si="49"/>
        <v>0</v>
      </c>
      <c r="BZ37" s="16" t="str">
        <f t="shared" si="50"/>
        <v>0</v>
      </c>
      <c r="CA37" s="16">
        <f t="shared" si="51"/>
        <v>0</v>
      </c>
      <c r="CB37" s="16" t="str">
        <f t="shared" si="52"/>
        <v>0</v>
      </c>
      <c r="CC37" s="16">
        <f>IF(H37="Sumontuoti 10 kV orinius narvelius",1,"0")*PU[[#This Row],[Kiekis, (vnt.)]]</f>
        <v>0</v>
      </c>
      <c r="CD37" s="16" t="str">
        <f t="shared" si="53"/>
        <v>0</v>
      </c>
      <c r="CE37" s="16">
        <f>IF(H37="Saugiklių kirtiklių bloko montavimas",1,"0")*PU[[#This Row],[Kiekis, (vnt.)]]</f>
        <v>0</v>
      </c>
      <c r="CF37" s="15"/>
      <c r="CG37" s="16">
        <f>PU[[#This Row],[Kiekis, (vnt.)]]*(IF(H37="OLS",1,"0"))</f>
        <v>0</v>
      </c>
      <c r="CH37" s="16" t="str">
        <f>IF(AND(PU[[#This Row],[OL, TR, KL]]="KL",PU[[#This Row],[Išmontuojama 10 kV OL (km)]]="",PU[[#This Row],[Objekto TEVIS ID]]&lt;&gt;""),"ok","")</f>
        <v/>
      </c>
      <c r="CI37" s="16" t="str">
        <f>IF(AND(OR(PU[[#This Row],[Vykdomi darbai]]="TR Stacionariosios statybinės dalies rekonstrukcija",PU[[#This Row],[Vykdomi darbai]]="TR Stacionariosios rekonstravimas"),PU[[#This Row],[Objekto TEVIS ID]]&lt;&gt;""),"ok","")</f>
        <v/>
      </c>
      <c r="CJ37" s="16" t="str">
        <f>IF(AND(PU[[#This Row],[OL, TR, KL]]="TR",PU[[#This Row],[Objekto TEVIS ID]]&lt;&gt;""),"ok","")</f>
        <v/>
      </c>
    </row>
    <row r="38" spans="1:88" hidden="1" x14ac:dyDescent="0.3">
      <c r="A38" s="12"/>
      <c r="B38" s="60" t="str">
        <f t="shared" si="54"/>
        <v/>
      </c>
      <c r="C38" s="23"/>
      <c r="D38" s="23"/>
      <c r="E38" s="25"/>
      <c r="F38" s="14"/>
      <c r="G38" s="24"/>
      <c r="H38" s="14"/>
      <c r="I38" s="14"/>
      <c r="J38" s="14"/>
      <c r="K38" s="14"/>
      <c r="L38" s="14"/>
      <c r="M38" s="16"/>
      <c r="N38" s="16"/>
      <c r="O38" s="16"/>
      <c r="P38" s="16"/>
      <c r="Q38" s="25"/>
      <c r="R38" s="15"/>
      <c r="S38" s="15"/>
      <c r="T38" s="15">
        <f>IF(PU[[#This Row],[Charakteristika 1]]="Pakeisti ar sumontuoti atramą (stiebų vnt.)",1,0)*PU[[#This Row],[Kiekis, (vnt.)]]</f>
        <v>0</v>
      </c>
      <c r="U38" s="15"/>
      <c r="V38" s="16">
        <f t="shared" si="3"/>
        <v>0</v>
      </c>
      <c r="W38" s="16">
        <f t="shared" si="4"/>
        <v>0</v>
      </c>
      <c r="X38" s="15">
        <f t="shared" si="5"/>
        <v>0</v>
      </c>
      <c r="Y38" s="15">
        <f t="shared" si="6"/>
        <v>0</v>
      </c>
      <c r="Z38" s="15">
        <f t="shared" si="7"/>
        <v>0</v>
      </c>
      <c r="AA38" s="15">
        <f t="shared" si="8"/>
        <v>0</v>
      </c>
      <c r="AB38" s="15">
        <f t="shared" si="9"/>
        <v>0</v>
      </c>
      <c r="AC38" s="15">
        <f t="shared" si="10"/>
        <v>0</v>
      </c>
      <c r="AD38" s="16">
        <f t="shared" si="11"/>
        <v>0</v>
      </c>
      <c r="AE38" s="16">
        <f t="shared" si="12"/>
        <v>0</v>
      </c>
      <c r="AF38" s="16">
        <f t="shared" si="13"/>
        <v>0</v>
      </c>
      <c r="AG38" s="16">
        <f t="shared" si="14"/>
        <v>0</v>
      </c>
      <c r="AH38" s="16">
        <f t="shared" si="15"/>
        <v>0</v>
      </c>
      <c r="AI38" s="16">
        <f t="shared" si="16"/>
        <v>0</v>
      </c>
      <c r="AJ38" s="16">
        <f t="shared" si="17"/>
        <v>0</v>
      </c>
      <c r="AK38" s="16">
        <f t="shared" si="18"/>
        <v>0</v>
      </c>
      <c r="AL38" s="16">
        <f t="shared" si="19"/>
        <v>0</v>
      </c>
      <c r="AM38" s="16">
        <f t="shared" si="20"/>
        <v>0</v>
      </c>
      <c r="AN38" s="16">
        <f>IF(PU[[#This Row],[Vykdomi darbai]]&gt;0,1,0)*PU[[#This Row],[Kiekis, (vnt.)]]</f>
        <v>0</v>
      </c>
      <c r="AO38" s="10"/>
      <c r="AP38" s="16"/>
      <c r="AQ38" s="16"/>
      <c r="AR38" s="205">
        <f>IF(PU[[#This Row],[Vykdomi darbai]]="KL klojimas",Laikai!$D$3*PU[[#This Row],[Atjungimų skaičius]],0)</f>
        <v>0</v>
      </c>
      <c r="AS38" s="16">
        <f t="shared" si="21"/>
        <v>0</v>
      </c>
      <c r="AT38" s="16">
        <f t="shared" si="22"/>
        <v>0</v>
      </c>
      <c r="AU38" s="16">
        <f t="shared" si="23"/>
        <v>0</v>
      </c>
      <c r="AV38" s="16">
        <f t="shared" si="24"/>
        <v>0</v>
      </c>
      <c r="AW38" s="16">
        <f t="shared" si="25"/>
        <v>0</v>
      </c>
      <c r="AX38" s="15">
        <f t="shared" si="26"/>
        <v>0</v>
      </c>
      <c r="AY38" s="16">
        <f t="shared" si="27"/>
        <v>0</v>
      </c>
      <c r="AZ38" s="16">
        <f t="shared" si="28"/>
        <v>0</v>
      </c>
      <c r="BA38" s="16">
        <f t="shared" si="29"/>
        <v>0</v>
      </c>
      <c r="BB38" s="16">
        <f t="shared" si="30"/>
        <v>0</v>
      </c>
      <c r="BC38" s="16">
        <f t="shared" si="31"/>
        <v>0</v>
      </c>
      <c r="BD38" s="16">
        <f t="shared" si="32"/>
        <v>0</v>
      </c>
      <c r="BE38" s="16">
        <f t="shared" si="33"/>
        <v>0</v>
      </c>
      <c r="BF38" s="16">
        <f t="shared" si="34"/>
        <v>0</v>
      </c>
      <c r="BG38" s="16">
        <f t="shared" si="35"/>
        <v>0</v>
      </c>
      <c r="BH38" s="16">
        <f t="shared" si="36"/>
        <v>0</v>
      </c>
      <c r="BI38" s="16">
        <f t="shared" si="37"/>
        <v>0</v>
      </c>
      <c r="BJ38" s="16">
        <f t="shared" si="38"/>
        <v>0</v>
      </c>
      <c r="BK38" s="16">
        <f t="shared" si="39"/>
        <v>0</v>
      </c>
      <c r="BL38" s="16">
        <f t="shared" si="40"/>
        <v>0</v>
      </c>
      <c r="BM38" s="16">
        <f>IF(OR($H38="ST nuo 100 iki 400 kVA 15.4.5 su OLS",$H38="ST iki 63 kVA 15.4.4 su OLS",$H38="OLS montavimas/ keitimas"),1,0)*PU[[#This Row],[Kiekis, (vnt.)]]</f>
        <v>0</v>
      </c>
      <c r="BN38" s="16" t="str">
        <f t="shared" si="41"/>
        <v>0</v>
      </c>
      <c r="BO38" s="16" t="str">
        <f t="shared" si="42"/>
        <v>0</v>
      </c>
      <c r="BP38" s="16">
        <f>IF(OR($H38="10 kV galinė mova",$F38="KL klojimas"),1,0)*PU[[#This Row],[Kiekis, (vnt.)]]</f>
        <v>0</v>
      </c>
      <c r="BQ38" s="16">
        <f>IF(H38="10 kV jungiamoji mova",1,"0")*PU[[#This Row],[Kiekis, (vnt.)]]</f>
        <v>0</v>
      </c>
      <c r="BR38" s="16" t="str">
        <f t="shared" si="43"/>
        <v>0</v>
      </c>
      <c r="BS38" s="16" t="str">
        <f t="shared" si="44"/>
        <v>0</v>
      </c>
      <c r="BT38" s="16" t="str">
        <f t="shared" si="45"/>
        <v>0</v>
      </c>
      <c r="BU38" s="16">
        <f>IF(OR($F38="KT ST MT išmontavimas",$F38="ST montavimas",$F38="MT montavimas"),1,0)*PU[[#This Row],[Kiekis, (vnt.)]]</f>
        <v>0</v>
      </c>
      <c r="BV38" s="16" t="str">
        <f t="shared" si="46"/>
        <v>0</v>
      </c>
      <c r="BW38" s="16" t="str">
        <f t="shared" si="47"/>
        <v>0</v>
      </c>
      <c r="BX38" s="16" t="str">
        <f t="shared" si="48"/>
        <v>0</v>
      </c>
      <c r="BY38" s="16" t="str">
        <f t="shared" si="49"/>
        <v>0</v>
      </c>
      <c r="BZ38" s="16" t="str">
        <f t="shared" si="50"/>
        <v>0</v>
      </c>
      <c r="CA38" s="16">
        <f t="shared" si="51"/>
        <v>0</v>
      </c>
      <c r="CB38" s="16" t="str">
        <f t="shared" si="52"/>
        <v>0</v>
      </c>
      <c r="CC38" s="16">
        <f>IF(H38="Sumontuoti 10 kV orinius narvelius",1,"0")*PU[[#This Row],[Kiekis, (vnt.)]]</f>
        <v>0</v>
      </c>
      <c r="CD38" s="16" t="str">
        <f t="shared" si="53"/>
        <v>0</v>
      </c>
      <c r="CE38" s="16">
        <f>IF(H38="Saugiklių kirtiklių bloko montavimas",1,"0")*PU[[#This Row],[Kiekis, (vnt.)]]</f>
        <v>0</v>
      </c>
      <c r="CF38" s="15"/>
      <c r="CG38" s="16">
        <f>PU[[#This Row],[Kiekis, (vnt.)]]*(IF(H38="OLS",1,"0"))</f>
        <v>0</v>
      </c>
      <c r="CH38" s="16" t="str">
        <f>IF(AND(PU[[#This Row],[OL, TR, KL]]="KL",PU[[#This Row],[Išmontuojama 10 kV OL (km)]]="",PU[[#This Row],[Objekto TEVIS ID]]&lt;&gt;""),"ok","")</f>
        <v/>
      </c>
      <c r="CI38" s="16" t="str">
        <f>IF(AND(OR(PU[[#This Row],[Vykdomi darbai]]="TR Stacionariosios statybinės dalies rekonstrukcija",PU[[#This Row],[Vykdomi darbai]]="TR Stacionariosios rekonstravimas"),PU[[#This Row],[Objekto TEVIS ID]]&lt;&gt;""),"ok","")</f>
        <v/>
      </c>
      <c r="CJ38" s="16" t="str">
        <f>IF(AND(PU[[#This Row],[OL, TR, KL]]="TR",PU[[#This Row],[Objekto TEVIS ID]]&lt;&gt;""),"ok","")</f>
        <v/>
      </c>
    </row>
    <row r="39" spans="1:88" hidden="1" x14ac:dyDescent="0.3">
      <c r="A39" s="12"/>
      <c r="B39" s="60" t="str">
        <f t="shared" ref="B39:B54" si="55">IF(C39&gt;0,B38+1,"")</f>
        <v/>
      </c>
      <c r="C39" s="23"/>
      <c r="D39" s="23"/>
      <c r="E39" s="25"/>
      <c r="F39" s="14"/>
      <c r="G39" s="24"/>
      <c r="H39" s="14"/>
      <c r="I39" s="14"/>
      <c r="J39" s="14"/>
      <c r="K39" s="14"/>
      <c r="L39" s="14"/>
      <c r="M39" s="16"/>
      <c r="N39" s="16"/>
      <c r="O39" s="16"/>
      <c r="P39" s="16"/>
      <c r="Q39" s="25"/>
      <c r="R39" s="15"/>
      <c r="S39" s="15"/>
      <c r="T39" s="15">
        <f>IF(PU[[#This Row],[Charakteristika 1]]="Pakeisti ar sumontuoti atramą (stiebų vnt.)",1,0)*PU[[#This Row],[Kiekis, (vnt.)]]</f>
        <v>0</v>
      </c>
      <c r="U39" s="15"/>
      <c r="V39" s="16">
        <f t="shared" si="3"/>
        <v>0</v>
      </c>
      <c r="W39" s="16">
        <f t="shared" si="4"/>
        <v>0</v>
      </c>
      <c r="X39" s="15">
        <f t="shared" si="5"/>
        <v>0</v>
      </c>
      <c r="Y39" s="15">
        <f t="shared" si="6"/>
        <v>0</v>
      </c>
      <c r="Z39" s="15">
        <f t="shared" si="7"/>
        <v>0</v>
      </c>
      <c r="AA39" s="15">
        <f t="shared" si="8"/>
        <v>0</v>
      </c>
      <c r="AB39" s="15">
        <f t="shared" si="9"/>
        <v>0</v>
      </c>
      <c r="AC39" s="15">
        <f t="shared" si="10"/>
        <v>0</v>
      </c>
      <c r="AD39" s="16">
        <f t="shared" si="11"/>
        <v>0</v>
      </c>
      <c r="AE39" s="16">
        <f t="shared" si="12"/>
        <v>0</v>
      </c>
      <c r="AF39" s="16">
        <f t="shared" si="13"/>
        <v>0</v>
      </c>
      <c r="AG39" s="16">
        <f t="shared" si="14"/>
        <v>0</v>
      </c>
      <c r="AH39" s="16">
        <f t="shared" si="15"/>
        <v>0</v>
      </c>
      <c r="AI39" s="16">
        <f t="shared" si="16"/>
        <v>0</v>
      </c>
      <c r="AJ39" s="16">
        <f t="shared" si="17"/>
        <v>0</v>
      </c>
      <c r="AK39" s="16">
        <f t="shared" si="18"/>
        <v>0</v>
      </c>
      <c r="AL39" s="16">
        <f t="shared" si="19"/>
        <v>0</v>
      </c>
      <c r="AM39" s="16">
        <f t="shared" si="20"/>
        <v>0</v>
      </c>
      <c r="AN39" s="16">
        <f>IF(PU[[#This Row],[Vykdomi darbai]]&gt;0,1,0)*PU[[#This Row],[Kiekis, (vnt.)]]</f>
        <v>0</v>
      </c>
      <c r="AO39" s="10"/>
      <c r="AP39" s="16"/>
      <c r="AQ39" s="16"/>
      <c r="AR39" s="205">
        <f>IF(PU[[#This Row],[Vykdomi darbai]]="KL klojimas",Laikai!$D$3*PU[[#This Row],[Atjungimų skaičius]],0)</f>
        <v>0</v>
      </c>
      <c r="AS39" s="16">
        <f t="shared" si="21"/>
        <v>0</v>
      </c>
      <c r="AT39" s="16">
        <f t="shared" si="22"/>
        <v>0</v>
      </c>
      <c r="AU39" s="16">
        <f t="shared" si="23"/>
        <v>0</v>
      </c>
      <c r="AV39" s="16">
        <f t="shared" si="24"/>
        <v>0</v>
      </c>
      <c r="AW39" s="16">
        <f t="shared" si="25"/>
        <v>0</v>
      </c>
      <c r="AX39" s="15">
        <f t="shared" si="26"/>
        <v>0</v>
      </c>
      <c r="AY39" s="16">
        <f t="shared" si="27"/>
        <v>0</v>
      </c>
      <c r="AZ39" s="16">
        <f t="shared" si="28"/>
        <v>0</v>
      </c>
      <c r="BA39" s="16">
        <f t="shared" si="29"/>
        <v>0</v>
      </c>
      <c r="BB39" s="16">
        <f t="shared" si="30"/>
        <v>0</v>
      </c>
      <c r="BC39" s="16">
        <f t="shared" si="31"/>
        <v>0</v>
      </c>
      <c r="BD39" s="16">
        <f t="shared" si="32"/>
        <v>0</v>
      </c>
      <c r="BE39" s="16">
        <f t="shared" si="33"/>
        <v>0</v>
      </c>
      <c r="BF39" s="16">
        <f t="shared" si="34"/>
        <v>0</v>
      </c>
      <c r="BG39" s="16">
        <f t="shared" si="35"/>
        <v>0</v>
      </c>
      <c r="BH39" s="16">
        <f t="shared" si="36"/>
        <v>0</v>
      </c>
      <c r="BI39" s="16">
        <f t="shared" si="37"/>
        <v>0</v>
      </c>
      <c r="BJ39" s="16">
        <f t="shared" si="38"/>
        <v>0</v>
      </c>
      <c r="BK39" s="16">
        <f t="shared" si="39"/>
        <v>0</v>
      </c>
      <c r="BL39" s="16">
        <f t="shared" si="40"/>
        <v>0</v>
      </c>
      <c r="BM39" s="16">
        <f>IF(OR($H39="ST nuo 100 iki 400 kVA 15.4.5 su OLS",$H39="ST iki 63 kVA 15.4.4 su OLS",$H39="OLS montavimas/ keitimas"),1,0)*PU[[#This Row],[Kiekis, (vnt.)]]</f>
        <v>0</v>
      </c>
      <c r="BN39" s="16" t="str">
        <f t="shared" si="41"/>
        <v>0</v>
      </c>
      <c r="BO39" s="16" t="str">
        <f t="shared" si="42"/>
        <v>0</v>
      </c>
      <c r="BP39" s="16">
        <f>IF(OR($H39="10 kV galinė mova",$F39="KL klojimas"),1,0)*PU[[#This Row],[Kiekis, (vnt.)]]</f>
        <v>0</v>
      </c>
      <c r="BQ39" s="16">
        <f>IF(H39="10 kV jungiamoji mova",1,"0")*PU[[#This Row],[Kiekis, (vnt.)]]</f>
        <v>0</v>
      </c>
      <c r="BR39" s="16" t="str">
        <f t="shared" si="43"/>
        <v>0</v>
      </c>
      <c r="BS39" s="16" t="str">
        <f t="shared" si="44"/>
        <v>0</v>
      </c>
      <c r="BT39" s="16" t="str">
        <f t="shared" si="45"/>
        <v>0</v>
      </c>
      <c r="BU39" s="16">
        <f>IF(OR($F39="KT ST MT išmontavimas",$F39="ST montavimas",$F39="MT montavimas"),1,0)*PU[[#This Row],[Kiekis, (vnt.)]]</f>
        <v>0</v>
      </c>
      <c r="BV39" s="16" t="str">
        <f t="shared" si="46"/>
        <v>0</v>
      </c>
      <c r="BW39" s="16" t="str">
        <f t="shared" si="47"/>
        <v>0</v>
      </c>
      <c r="BX39" s="16" t="str">
        <f t="shared" si="48"/>
        <v>0</v>
      </c>
      <c r="BY39" s="16" t="str">
        <f t="shared" si="49"/>
        <v>0</v>
      </c>
      <c r="BZ39" s="16" t="str">
        <f t="shared" si="50"/>
        <v>0</v>
      </c>
      <c r="CA39" s="16">
        <f t="shared" si="51"/>
        <v>0</v>
      </c>
      <c r="CB39" s="16" t="str">
        <f t="shared" si="52"/>
        <v>0</v>
      </c>
      <c r="CC39" s="16">
        <f>IF(H39="Sumontuoti 10 kV orinius narvelius",1,"0")*PU[[#This Row],[Kiekis, (vnt.)]]</f>
        <v>0</v>
      </c>
      <c r="CD39" s="16" t="str">
        <f t="shared" si="53"/>
        <v>0</v>
      </c>
      <c r="CE39" s="16">
        <f>IF(H39="Saugiklių kirtiklių bloko montavimas",1,"0")*PU[[#This Row],[Kiekis, (vnt.)]]</f>
        <v>0</v>
      </c>
      <c r="CF39" s="15"/>
      <c r="CG39" s="16">
        <f>PU[[#This Row],[Kiekis, (vnt.)]]*(IF(H39="OLS",1,"0"))</f>
        <v>0</v>
      </c>
      <c r="CH39" s="16" t="str">
        <f>IF(AND(PU[[#This Row],[OL, TR, KL]]="KL",PU[[#This Row],[Išmontuojama 10 kV OL (km)]]="",PU[[#This Row],[Objekto TEVIS ID]]&lt;&gt;""),"ok","")</f>
        <v/>
      </c>
      <c r="CI39" s="16" t="str">
        <f>IF(AND(OR(PU[[#This Row],[Vykdomi darbai]]="TR Stacionariosios statybinės dalies rekonstrukcija",PU[[#This Row],[Vykdomi darbai]]="TR Stacionariosios rekonstravimas"),PU[[#This Row],[Objekto TEVIS ID]]&lt;&gt;""),"ok","")</f>
        <v/>
      </c>
      <c r="CJ39" s="16" t="str">
        <f>IF(AND(PU[[#This Row],[OL, TR, KL]]="TR",PU[[#This Row],[Objekto TEVIS ID]]&lt;&gt;""),"ok","")</f>
        <v/>
      </c>
    </row>
    <row r="40" spans="1:88" hidden="1" x14ac:dyDescent="0.3">
      <c r="A40" s="12"/>
      <c r="B40" s="60" t="str">
        <f t="shared" si="55"/>
        <v/>
      </c>
      <c r="C40" s="23"/>
      <c r="D40" s="23"/>
      <c r="E40" s="25"/>
      <c r="F40" s="14"/>
      <c r="G40" s="24"/>
      <c r="H40" s="14"/>
      <c r="I40" s="14"/>
      <c r="J40" s="14"/>
      <c r="K40" s="14"/>
      <c r="L40" s="14"/>
      <c r="M40" s="16"/>
      <c r="N40" s="16"/>
      <c r="O40" s="16"/>
      <c r="P40" s="16"/>
      <c r="Q40" s="25"/>
      <c r="R40" s="15"/>
      <c r="S40" s="15"/>
      <c r="T40" s="15">
        <f>IF(PU[[#This Row],[Charakteristika 1]]="Pakeisti ar sumontuoti atramą (stiebų vnt.)",1,0)*PU[[#This Row],[Kiekis, (vnt.)]]</f>
        <v>0</v>
      </c>
      <c r="U40" s="15"/>
      <c r="V40" s="16">
        <f t="shared" si="3"/>
        <v>0</v>
      </c>
      <c r="W40" s="16">
        <f t="shared" si="4"/>
        <v>0</v>
      </c>
      <c r="X40" s="15">
        <f t="shared" si="5"/>
        <v>0</v>
      </c>
      <c r="Y40" s="15">
        <f t="shared" si="6"/>
        <v>0</v>
      </c>
      <c r="Z40" s="15">
        <f t="shared" si="7"/>
        <v>0</v>
      </c>
      <c r="AA40" s="15">
        <f t="shared" si="8"/>
        <v>0</v>
      </c>
      <c r="AB40" s="15">
        <f t="shared" si="9"/>
        <v>0</v>
      </c>
      <c r="AC40" s="15">
        <f t="shared" si="10"/>
        <v>0</v>
      </c>
      <c r="AD40" s="16">
        <f t="shared" si="11"/>
        <v>0</v>
      </c>
      <c r="AE40" s="16">
        <f t="shared" si="12"/>
        <v>0</v>
      </c>
      <c r="AF40" s="16">
        <f t="shared" si="13"/>
        <v>0</v>
      </c>
      <c r="AG40" s="16">
        <f t="shared" si="14"/>
        <v>0</v>
      </c>
      <c r="AH40" s="16">
        <f t="shared" si="15"/>
        <v>0</v>
      </c>
      <c r="AI40" s="16">
        <f t="shared" si="16"/>
        <v>0</v>
      </c>
      <c r="AJ40" s="16">
        <f t="shared" si="17"/>
        <v>0</v>
      </c>
      <c r="AK40" s="16">
        <f t="shared" si="18"/>
        <v>0</v>
      </c>
      <c r="AL40" s="16">
        <f t="shared" si="19"/>
        <v>0</v>
      </c>
      <c r="AM40" s="16">
        <f t="shared" si="20"/>
        <v>0</v>
      </c>
      <c r="AN40" s="16">
        <f>IF(PU[[#This Row],[Vykdomi darbai]]&gt;0,1,0)*PU[[#This Row],[Kiekis, (vnt.)]]</f>
        <v>0</v>
      </c>
      <c r="AO40" s="10"/>
      <c r="AP40" s="16"/>
      <c r="AQ40" s="16"/>
      <c r="AR40" s="205">
        <f>IF(PU[[#This Row],[Vykdomi darbai]]="KL klojimas",Laikai!$D$3*PU[[#This Row],[Atjungimų skaičius]],0)</f>
        <v>0</v>
      </c>
      <c r="AS40" s="16">
        <f t="shared" si="21"/>
        <v>0</v>
      </c>
      <c r="AT40" s="16">
        <f t="shared" si="22"/>
        <v>0</v>
      </c>
      <c r="AU40" s="16">
        <f t="shared" si="23"/>
        <v>0</v>
      </c>
      <c r="AV40" s="16">
        <f t="shared" si="24"/>
        <v>0</v>
      </c>
      <c r="AW40" s="16">
        <f t="shared" si="25"/>
        <v>0</v>
      </c>
      <c r="AX40" s="15">
        <f t="shared" si="26"/>
        <v>0</v>
      </c>
      <c r="AY40" s="16">
        <f t="shared" si="27"/>
        <v>0</v>
      </c>
      <c r="AZ40" s="16">
        <f t="shared" si="28"/>
        <v>0</v>
      </c>
      <c r="BA40" s="16">
        <f t="shared" si="29"/>
        <v>0</v>
      </c>
      <c r="BB40" s="16">
        <f t="shared" si="30"/>
        <v>0</v>
      </c>
      <c r="BC40" s="16">
        <f t="shared" si="31"/>
        <v>0</v>
      </c>
      <c r="BD40" s="16">
        <f t="shared" si="32"/>
        <v>0</v>
      </c>
      <c r="BE40" s="16">
        <f t="shared" si="33"/>
        <v>0</v>
      </c>
      <c r="BF40" s="16">
        <f t="shared" si="34"/>
        <v>0</v>
      </c>
      <c r="BG40" s="16">
        <f t="shared" si="35"/>
        <v>0</v>
      </c>
      <c r="BH40" s="16">
        <f t="shared" si="36"/>
        <v>0</v>
      </c>
      <c r="BI40" s="16">
        <f t="shared" si="37"/>
        <v>0</v>
      </c>
      <c r="BJ40" s="16">
        <f t="shared" si="38"/>
        <v>0</v>
      </c>
      <c r="BK40" s="16">
        <f t="shared" si="39"/>
        <v>0</v>
      </c>
      <c r="BL40" s="16">
        <f t="shared" si="40"/>
        <v>0</v>
      </c>
      <c r="BM40" s="16">
        <f>IF(OR($H40="ST nuo 100 iki 400 kVA 15.4.5 su OLS",$H40="ST iki 63 kVA 15.4.4 su OLS",$H40="OLS montavimas/ keitimas"),1,0)*PU[[#This Row],[Kiekis, (vnt.)]]</f>
        <v>0</v>
      </c>
      <c r="BN40" s="16" t="str">
        <f t="shared" si="41"/>
        <v>0</v>
      </c>
      <c r="BO40" s="16" t="str">
        <f t="shared" si="42"/>
        <v>0</v>
      </c>
      <c r="BP40" s="16">
        <f>IF(OR($H40="10 kV galinė mova",$F40="KL klojimas"),1,0)*PU[[#This Row],[Kiekis, (vnt.)]]</f>
        <v>0</v>
      </c>
      <c r="BQ40" s="16">
        <f>IF(H40="10 kV jungiamoji mova",1,"0")*PU[[#This Row],[Kiekis, (vnt.)]]</f>
        <v>0</v>
      </c>
      <c r="BR40" s="16" t="str">
        <f t="shared" si="43"/>
        <v>0</v>
      </c>
      <c r="BS40" s="16" t="str">
        <f t="shared" si="44"/>
        <v>0</v>
      </c>
      <c r="BT40" s="16" t="str">
        <f t="shared" si="45"/>
        <v>0</v>
      </c>
      <c r="BU40" s="16">
        <f>IF(OR($F40="KT ST MT išmontavimas",$F40="ST montavimas",$F40="MT montavimas"),1,0)*PU[[#This Row],[Kiekis, (vnt.)]]</f>
        <v>0</v>
      </c>
      <c r="BV40" s="16" t="str">
        <f t="shared" si="46"/>
        <v>0</v>
      </c>
      <c r="BW40" s="16" t="str">
        <f t="shared" si="47"/>
        <v>0</v>
      </c>
      <c r="BX40" s="16" t="str">
        <f t="shared" si="48"/>
        <v>0</v>
      </c>
      <c r="BY40" s="16" t="str">
        <f t="shared" si="49"/>
        <v>0</v>
      </c>
      <c r="BZ40" s="16" t="str">
        <f t="shared" si="50"/>
        <v>0</v>
      </c>
      <c r="CA40" s="16">
        <f t="shared" si="51"/>
        <v>0</v>
      </c>
      <c r="CB40" s="16" t="str">
        <f t="shared" si="52"/>
        <v>0</v>
      </c>
      <c r="CC40" s="16">
        <f>IF(H40="Sumontuoti 10 kV orinius narvelius",1,"0")*PU[[#This Row],[Kiekis, (vnt.)]]</f>
        <v>0</v>
      </c>
      <c r="CD40" s="16" t="str">
        <f t="shared" si="53"/>
        <v>0</v>
      </c>
      <c r="CE40" s="16">
        <f>IF(H40="Saugiklių kirtiklių bloko montavimas",1,"0")*PU[[#This Row],[Kiekis, (vnt.)]]</f>
        <v>0</v>
      </c>
      <c r="CF40" s="15"/>
      <c r="CG40" s="16">
        <f>PU[[#This Row],[Kiekis, (vnt.)]]*(IF(H40="OLS",1,"0"))</f>
        <v>0</v>
      </c>
      <c r="CH40" s="16" t="str">
        <f>IF(AND(PU[[#This Row],[OL, TR, KL]]="KL",PU[[#This Row],[Išmontuojama 10 kV OL (km)]]="",PU[[#This Row],[Objekto TEVIS ID]]&lt;&gt;""),"ok","")</f>
        <v/>
      </c>
      <c r="CI40" s="16" t="str">
        <f>IF(AND(OR(PU[[#This Row],[Vykdomi darbai]]="TR Stacionariosios statybinės dalies rekonstrukcija",PU[[#This Row],[Vykdomi darbai]]="TR Stacionariosios rekonstravimas"),PU[[#This Row],[Objekto TEVIS ID]]&lt;&gt;""),"ok","")</f>
        <v/>
      </c>
      <c r="CJ40" s="16" t="str">
        <f>IF(AND(PU[[#This Row],[OL, TR, KL]]="TR",PU[[#This Row],[Objekto TEVIS ID]]&lt;&gt;""),"ok","")</f>
        <v/>
      </c>
    </row>
    <row r="41" spans="1:88" hidden="1" x14ac:dyDescent="0.3">
      <c r="A41" s="12"/>
      <c r="B41" s="60" t="str">
        <f t="shared" si="55"/>
        <v/>
      </c>
      <c r="C41" s="23"/>
      <c r="D41" s="23"/>
      <c r="E41" s="25"/>
      <c r="F41" s="14"/>
      <c r="G41" s="24"/>
      <c r="H41" s="14"/>
      <c r="I41" s="14"/>
      <c r="J41" s="14"/>
      <c r="K41" s="14"/>
      <c r="L41" s="14"/>
      <c r="M41" s="16"/>
      <c r="N41" s="16"/>
      <c r="O41" s="16"/>
      <c r="P41" s="16"/>
      <c r="Q41" s="25"/>
      <c r="R41" s="15"/>
      <c r="S41" s="15"/>
      <c r="T41" s="15">
        <f>IF(PU[[#This Row],[Charakteristika 1]]="Pakeisti ar sumontuoti atramą (stiebų vnt.)",1,0)*PU[[#This Row],[Kiekis, (vnt.)]]</f>
        <v>0</v>
      </c>
      <c r="U41" s="15"/>
      <c r="V41" s="16">
        <f t="shared" si="3"/>
        <v>0</v>
      </c>
      <c r="W41" s="16">
        <f t="shared" si="4"/>
        <v>0</v>
      </c>
      <c r="X41" s="15">
        <f t="shared" si="5"/>
        <v>0</v>
      </c>
      <c r="Y41" s="15">
        <f t="shared" si="6"/>
        <v>0</v>
      </c>
      <c r="Z41" s="15">
        <f t="shared" si="7"/>
        <v>0</v>
      </c>
      <c r="AA41" s="15">
        <f t="shared" si="8"/>
        <v>0</v>
      </c>
      <c r="AB41" s="15">
        <f t="shared" si="9"/>
        <v>0</v>
      </c>
      <c r="AC41" s="15">
        <f t="shared" si="10"/>
        <v>0</v>
      </c>
      <c r="AD41" s="16">
        <f t="shared" si="11"/>
        <v>0</v>
      </c>
      <c r="AE41" s="16">
        <f t="shared" si="12"/>
        <v>0</v>
      </c>
      <c r="AF41" s="16">
        <f t="shared" si="13"/>
        <v>0</v>
      </c>
      <c r="AG41" s="16">
        <f t="shared" si="14"/>
        <v>0</v>
      </c>
      <c r="AH41" s="16">
        <f t="shared" si="15"/>
        <v>0</v>
      </c>
      <c r="AI41" s="16">
        <f t="shared" si="16"/>
        <v>0</v>
      </c>
      <c r="AJ41" s="16">
        <f t="shared" si="17"/>
        <v>0</v>
      </c>
      <c r="AK41" s="16">
        <f t="shared" si="18"/>
        <v>0</v>
      </c>
      <c r="AL41" s="16">
        <f t="shared" si="19"/>
        <v>0</v>
      </c>
      <c r="AM41" s="16">
        <f t="shared" si="20"/>
        <v>0</v>
      </c>
      <c r="AN41" s="16">
        <f>IF(PU[[#This Row],[Vykdomi darbai]]&gt;0,1,0)*PU[[#This Row],[Kiekis, (vnt.)]]</f>
        <v>0</v>
      </c>
      <c r="AO41" s="10"/>
      <c r="AP41" s="16"/>
      <c r="AQ41" s="16"/>
      <c r="AR41" s="205">
        <f>IF(PU[[#This Row],[Vykdomi darbai]]="KL klojimas",Laikai!$D$3*PU[[#This Row],[Atjungimų skaičius]],0)</f>
        <v>0</v>
      </c>
      <c r="AS41" s="16">
        <f t="shared" si="21"/>
        <v>0</v>
      </c>
      <c r="AT41" s="16">
        <f t="shared" si="22"/>
        <v>0</v>
      </c>
      <c r="AU41" s="16">
        <f t="shared" si="23"/>
        <v>0</v>
      </c>
      <c r="AV41" s="16">
        <f t="shared" si="24"/>
        <v>0</v>
      </c>
      <c r="AW41" s="16">
        <f t="shared" si="25"/>
        <v>0</v>
      </c>
      <c r="AX41" s="15">
        <f t="shared" si="26"/>
        <v>0</v>
      </c>
      <c r="AY41" s="16">
        <f t="shared" si="27"/>
        <v>0</v>
      </c>
      <c r="AZ41" s="16">
        <f t="shared" si="28"/>
        <v>0</v>
      </c>
      <c r="BA41" s="16">
        <f t="shared" si="29"/>
        <v>0</v>
      </c>
      <c r="BB41" s="16">
        <f t="shared" si="30"/>
        <v>0</v>
      </c>
      <c r="BC41" s="16">
        <f t="shared" si="31"/>
        <v>0</v>
      </c>
      <c r="BD41" s="16">
        <f t="shared" si="32"/>
        <v>0</v>
      </c>
      <c r="BE41" s="16">
        <f t="shared" si="33"/>
        <v>0</v>
      </c>
      <c r="BF41" s="16">
        <f t="shared" si="34"/>
        <v>0</v>
      </c>
      <c r="BG41" s="16">
        <f t="shared" si="35"/>
        <v>0</v>
      </c>
      <c r="BH41" s="16">
        <f t="shared" si="36"/>
        <v>0</v>
      </c>
      <c r="BI41" s="16">
        <f t="shared" si="37"/>
        <v>0</v>
      </c>
      <c r="BJ41" s="16">
        <f t="shared" si="38"/>
        <v>0</v>
      </c>
      <c r="BK41" s="16">
        <f t="shared" si="39"/>
        <v>0</v>
      </c>
      <c r="BL41" s="16">
        <f t="shared" si="40"/>
        <v>0</v>
      </c>
      <c r="BM41" s="16">
        <f>IF(OR($H41="ST nuo 100 iki 400 kVA 15.4.5 su OLS",$H41="ST iki 63 kVA 15.4.4 su OLS",$H41="OLS montavimas/ keitimas"),1,0)*PU[[#This Row],[Kiekis, (vnt.)]]</f>
        <v>0</v>
      </c>
      <c r="BN41" s="16" t="str">
        <f t="shared" si="41"/>
        <v>0</v>
      </c>
      <c r="BO41" s="16" t="str">
        <f t="shared" si="42"/>
        <v>0</v>
      </c>
      <c r="BP41" s="16">
        <f>IF(OR($H41="10 kV galinė mova",$F41="KL klojimas"),1,0)*PU[[#This Row],[Kiekis, (vnt.)]]</f>
        <v>0</v>
      </c>
      <c r="BQ41" s="16">
        <f>IF(H41="10 kV jungiamoji mova",1,"0")*PU[[#This Row],[Kiekis, (vnt.)]]</f>
        <v>0</v>
      </c>
      <c r="BR41" s="16" t="str">
        <f t="shared" si="43"/>
        <v>0</v>
      </c>
      <c r="BS41" s="16" t="str">
        <f t="shared" si="44"/>
        <v>0</v>
      </c>
      <c r="BT41" s="16" t="str">
        <f t="shared" si="45"/>
        <v>0</v>
      </c>
      <c r="BU41" s="16">
        <f>IF(OR($F41="KT ST MT išmontavimas",$F41="ST montavimas",$F41="MT montavimas"),1,0)*PU[[#This Row],[Kiekis, (vnt.)]]</f>
        <v>0</v>
      </c>
      <c r="BV41" s="16" t="str">
        <f t="shared" si="46"/>
        <v>0</v>
      </c>
      <c r="BW41" s="16" t="str">
        <f t="shared" si="47"/>
        <v>0</v>
      </c>
      <c r="BX41" s="16" t="str">
        <f t="shared" si="48"/>
        <v>0</v>
      </c>
      <c r="BY41" s="16" t="str">
        <f t="shared" si="49"/>
        <v>0</v>
      </c>
      <c r="BZ41" s="16" t="str">
        <f t="shared" si="50"/>
        <v>0</v>
      </c>
      <c r="CA41" s="16">
        <f t="shared" si="51"/>
        <v>0</v>
      </c>
      <c r="CB41" s="16" t="str">
        <f t="shared" si="52"/>
        <v>0</v>
      </c>
      <c r="CC41" s="16">
        <f>IF(H41="Sumontuoti 10 kV orinius narvelius",1,"0")*PU[[#This Row],[Kiekis, (vnt.)]]</f>
        <v>0</v>
      </c>
      <c r="CD41" s="16" t="str">
        <f t="shared" si="53"/>
        <v>0</v>
      </c>
      <c r="CE41" s="16">
        <f>IF(H41="Saugiklių kirtiklių bloko montavimas",1,"0")*PU[[#This Row],[Kiekis, (vnt.)]]</f>
        <v>0</v>
      </c>
      <c r="CF41" s="15"/>
      <c r="CG41" s="16">
        <f>PU[[#This Row],[Kiekis, (vnt.)]]*(IF(H41="OLS",1,"0"))</f>
        <v>0</v>
      </c>
      <c r="CH41" s="16" t="str">
        <f>IF(AND(PU[[#This Row],[OL, TR, KL]]="KL",PU[[#This Row],[Išmontuojama 10 kV OL (km)]]="",PU[[#This Row],[Objekto TEVIS ID]]&lt;&gt;""),"ok","")</f>
        <v/>
      </c>
      <c r="CI41" s="16" t="str">
        <f>IF(AND(OR(PU[[#This Row],[Vykdomi darbai]]="TR Stacionariosios statybinės dalies rekonstrukcija",PU[[#This Row],[Vykdomi darbai]]="TR Stacionariosios rekonstravimas"),PU[[#This Row],[Objekto TEVIS ID]]&lt;&gt;""),"ok","")</f>
        <v/>
      </c>
      <c r="CJ41" s="16" t="str">
        <f>IF(AND(PU[[#This Row],[OL, TR, KL]]="TR",PU[[#This Row],[Objekto TEVIS ID]]&lt;&gt;""),"ok","")</f>
        <v/>
      </c>
    </row>
    <row r="42" spans="1:88" hidden="1" x14ac:dyDescent="0.3">
      <c r="A42" s="12"/>
      <c r="B42" s="60" t="str">
        <f t="shared" si="55"/>
        <v/>
      </c>
      <c r="C42" s="23"/>
      <c r="D42" s="23"/>
      <c r="E42" s="25"/>
      <c r="F42" s="14"/>
      <c r="G42" s="24"/>
      <c r="H42" s="14"/>
      <c r="I42" s="14"/>
      <c r="J42" s="14"/>
      <c r="K42" s="14"/>
      <c r="L42" s="14"/>
      <c r="M42" s="16"/>
      <c r="N42" s="16"/>
      <c r="O42" s="16"/>
      <c r="P42" s="16"/>
      <c r="Q42" s="25"/>
      <c r="R42" s="15"/>
      <c r="S42" s="15"/>
      <c r="T42" s="15">
        <f>IF(PU[[#This Row],[Charakteristika 1]]="Pakeisti ar sumontuoti atramą (stiebų vnt.)",1,0)*PU[[#This Row],[Kiekis, (vnt.)]]</f>
        <v>0</v>
      </c>
      <c r="U42" s="15"/>
      <c r="V42" s="16">
        <f t="shared" si="3"/>
        <v>0</v>
      </c>
      <c r="W42" s="16">
        <f t="shared" si="4"/>
        <v>0</v>
      </c>
      <c r="X42" s="15">
        <f t="shared" si="5"/>
        <v>0</v>
      </c>
      <c r="Y42" s="15">
        <f t="shared" si="6"/>
        <v>0</v>
      </c>
      <c r="Z42" s="15">
        <f t="shared" si="7"/>
        <v>0</v>
      </c>
      <c r="AA42" s="15">
        <f t="shared" si="8"/>
        <v>0</v>
      </c>
      <c r="AB42" s="15">
        <f t="shared" si="9"/>
        <v>0</v>
      </c>
      <c r="AC42" s="15">
        <f t="shared" si="10"/>
        <v>0</v>
      </c>
      <c r="AD42" s="16">
        <f t="shared" si="11"/>
        <v>0</v>
      </c>
      <c r="AE42" s="16">
        <f t="shared" si="12"/>
        <v>0</v>
      </c>
      <c r="AF42" s="16">
        <f t="shared" si="13"/>
        <v>0</v>
      </c>
      <c r="AG42" s="16">
        <f t="shared" si="14"/>
        <v>0</v>
      </c>
      <c r="AH42" s="16">
        <f t="shared" si="15"/>
        <v>0</v>
      </c>
      <c r="AI42" s="16">
        <f t="shared" si="16"/>
        <v>0</v>
      </c>
      <c r="AJ42" s="16">
        <f t="shared" si="17"/>
        <v>0</v>
      </c>
      <c r="AK42" s="16">
        <f t="shared" si="18"/>
        <v>0</v>
      </c>
      <c r="AL42" s="16">
        <f t="shared" si="19"/>
        <v>0</v>
      </c>
      <c r="AM42" s="16">
        <f t="shared" si="20"/>
        <v>0</v>
      </c>
      <c r="AN42" s="16">
        <f>IF(PU[[#This Row],[Vykdomi darbai]]&gt;0,1,0)*PU[[#This Row],[Kiekis, (vnt.)]]</f>
        <v>0</v>
      </c>
      <c r="AO42" s="10"/>
      <c r="AP42" s="16"/>
      <c r="AQ42" s="16"/>
      <c r="AR42" s="205">
        <f>IF(PU[[#This Row],[Vykdomi darbai]]="KL klojimas",Laikai!$D$3*PU[[#This Row],[Atjungimų skaičius]],0)</f>
        <v>0</v>
      </c>
      <c r="AS42" s="16">
        <f t="shared" si="21"/>
        <v>0</v>
      </c>
      <c r="AT42" s="16">
        <f t="shared" si="22"/>
        <v>0</v>
      </c>
      <c r="AU42" s="16">
        <f t="shared" si="23"/>
        <v>0</v>
      </c>
      <c r="AV42" s="16">
        <f t="shared" si="24"/>
        <v>0</v>
      </c>
      <c r="AW42" s="16">
        <f t="shared" si="25"/>
        <v>0</v>
      </c>
      <c r="AX42" s="15">
        <f t="shared" si="26"/>
        <v>0</v>
      </c>
      <c r="AY42" s="16">
        <f t="shared" si="27"/>
        <v>0</v>
      </c>
      <c r="AZ42" s="16">
        <f t="shared" si="28"/>
        <v>0</v>
      </c>
      <c r="BA42" s="16">
        <f t="shared" si="29"/>
        <v>0</v>
      </c>
      <c r="BB42" s="16">
        <f t="shared" si="30"/>
        <v>0</v>
      </c>
      <c r="BC42" s="16">
        <f t="shared" si="31"/>
        <v>0</v>
      </c>
      <c r="BD42" s="16">
        <f t="shared" si="32"/>
        <v>0</v>
      </c>
      <c r="BE42" s="16">
        <f t="shared" si="33"/>
        <v>0</v>
      </c>
      <c r="BF42" s="16">
        <f t="shared" si="34"/>
        <v>0</v>
      </c>
      <c r="BG42" s="16">
        <f t="shared" si="35"/>
        <v>0</v>
      </c>
      <c r="BH42" s="16">
        <f t="shared" si="36"/>
        <v>0</v>
      </c>
      <c r="BI42" s="16">
        <f t="shared" si="37"/>
        <v>0</v>
      </c>
      <c r="BJ42" s="16">
        <f t="shared" si="38"/>
        <v>0</v>
      </c>
      <c r="BK42" s="16">
        <f t="shared" si="39"/>
        <v>0</v>
      </c>
      <c r="BL42" s="16">
        <f t="shared" si="40"/>
        <v>0</v>
      </c>
      <c r="BM42" s="16">
        <f>IF(OR($H42="ST nuo 100 iki 400 kVA 15.4.5 su OLS",$H42="ST iki 63 kVA 15.4.4 su OLS",$H42="OLS montavimas/ keitimas"),1,0)*PU[[#This Row],[Kiekis, (vnt.)]]</f>
        <v>0</v>
      </c>
      <c r="BN42" s="16" t="str">
        <f t="shared" si="41"/>
        <v>0</v>
      </c>
      <c r="BO42" s="16" t="str">
        <f t="shared" si="42"/>
        <v>0</v>
      </c>
      <c r="BP42" s="16">
        <f>IF(OR($H42="10 kV galinė mova",$F42="KL klojimas"),1,0)*PU[[#This Row],[Kiekis, (vnt.)]]</f>
        <v>0</v>
      </c>
      <c r="BQ42" s="16">
        <f>IF(H42="10 kV jungiamoji mova",1,"0")*PU[[#This Row],[Kiekis, (vnt.)]]</f>
        <v>0</v>
      </c>
      <c r="BR42" s="16" t="str">
        <f t="shared" si="43"/>
        <v>0</v>
      </c>
      <c r="BS42" s="16" t="str">
        <f t="shared" si="44"/>
        <v>0</v>
      </c>
      <c r="BT42" s="16" t="str">
        <f t="shared" si="45"/>
        <v>0</v>
      </c>
      <c r="BU42" s="16">
        <f>IF(OR($F42="KT ST MT išmontavimas",$F42="ST montavimas",$F42="MT montavimas"),1,0)*PU[[#This Row],[Kiekis, (vnt.)]]</f>
        <v>0</v>
      </c>
      <c r="BV42" s="16" t="str">
        <f t="shared" si="46"/>
        <v>0</v>
      </c>
      <c r="BW42" s="16" t="str">
        <f t="shared" si="47"/>
        <v>0</v>
      </c>
      <c r="BX42" s="16" t="str">
        <f t="shared" si="48"/>
        <v>0</v>
      </c>
      <c r="BY42" s="16" t="str">
        <f t="shared" si="49"/>
        <v>0</v>
      </c>
      <c r="BZ42" s="16" t="str">
        <f t="shared" si="50"/>
        <v>0</v>
      </c>
      <c r="CA42" s="16">
        <f t="shared" si="51"/>
        <v>0</v>
      </c>
      <c r="CB42" s="16" t="str">
        <f t="shared" si="52"/>
        <v>0</v>
      </c>
      <c r="CC42" s="16">
        <f>IF(H42="Sumontuoti 10 kV orinius narvelius",1,"0")*PU[[#This Row],[Kiekis, (vnt.)]]</f>
        <v>0</v>
      </c>
      <c r="CD42" s="16" t="str">
        <f t="shared" si="53"/>
        <v>0</v>
      </c>
      <c r="CE42" s="16">
        <f>IF(H42="Saugiklių kirtiklių bloko montavimas",1,"0")*PU[[#This Row],[Kiekis, (vnt.)]]</f>
        <v>0</v>
      </c>
      <c r="CF42" s="15"/>
      <c r="CG42" s="16">
        <f>PU[[#This Row],[Kiekis, (vnt.)]]*(IF(H42="OLS",1,"0"))</f>
        <v>0</v>
      </c>
      <c r="CH42" s="16" t="str">
        <f>IF(AND(PU[[#This Row],[OL, TR, KL]]="KL",PU[[#This Row],[Išmontuojama 10 kV OL (km)]]="",PU[[#This Row],[Objekto TEVIS ID]]&lt;&gt;""),"ok","")</f>
        <v/>
      </c>
      <c r="CI42" s="16" t="str">
        <f>IF(AND(OR(PU[[#This Row],[Vykdomi darbai]]="TR Stacionariosios statybinės dalies rekonstrukcija",PU[[#This Row],[Vykdomi darbai]]="TR Stacionariosios rekonstravimas"),PU[[#This Row],[Objekto TEVIS ID]]&lt;&gt;""),"ok","")</f>
        <v/>
      </c>
      <c r="CJ42" s="16" t="str">
        <f>IF(AND(PU[[#This Row],[OL, TR, KL]]="TR",PU[[#This Row],[Objekto TEVIS ID]]&lt;&gt;""),"ok","")</f>
        <v/>
      </c>
    </row>
    <row r="43" spans="1:88" hidden="1" x14ac:dyDescent="0.3">
      <c r="A43" s="12"/>
      <c r="B43" s="60" t="str">
        <f t="shared" si="55"/>
        <v/>
      </c>
      <c r="C43" s="23"/>
      <c r="D43" s="23"/>
      <c r="E43" s="25"/>
      <c r="F43" s="14"/>
      <c r="G43" s="24"/>
      <c r="H43" s="14"/>
      <c r="I43" s="14"/>
      <c r="J43" s="14"/>
      <c r="K43" s="14"/>
      <c r="L43" s="14"/>
      <c r="M43" s="16"/>
      <c r="N43" s="16"/>
      <c r="O43" s="16"/>
      <c r="P43" s="16"/>
      <c r="Q43" s="25"/>
      <c r="R43" s="15"/>
      <c r="S43" s="15"/>
      <c r="T43" s="15">
        <f>IF(PU[[#This Row],[Charakteristika 1]]="Pakeisti ar sumontuoti atramą (stiebų vnt.)",1,0)*PU[[#This Row],[Kiekis, (vnt.)]]</f>
        <v>0</v>
      </c>
      <c r="U43" s="15"/>
      <c r="V43" s="16">
        <f t="shared" si="3"/>
        <v>0</v>
      </c>
      <c r="W43" s="16">
        <f t="shared" si="4"/>
        <v>0</v>
      </c>
      <c r="X43" s="15">
        <f t="shared" si="5"/>
        <v>0</v>
      </c>
      <c r="Y43" s="15">
        <f t="shared" si="6"/>
        <v>0</v>
      </c>
      <c r="Z43" s="15">
        <f t="shared" si="7"/>
        <v>0</v>
      </c>
      <c r="AA43" s="15">
        <f t="shared" si="8"/>
        <v>0</v>
      </c>
      <c r="AB43" s="15">
        <f t="shared" si="9"/>
        <v>0</v>
      </c>
      <c r="AC43" s="15">
        <f t="shared" si="10"/>
        <v>0</v>
      </c>
      <c r="AD43" s="16">
        <f t="shared" si="11"/>
        <v>0</v>
      </c>
      <c r="AE43" s="16">
        <f t="shared" si="12"/>
        <v>0</v>
      </c>
      <c r="AF43" s="16">
        <f t="shared" si="13"/>
        <v>0</v>
      </c>
      <c r="AG43" s="16">
        <f t="shared" si="14"/>
        <v>0</v>
      </c>
      <c r="AH43" s="16">
        <f t="shared" si="15"/>
        <v>0</v>
      </c>
      <c r="AI43" s="16">
        <f t="shared" si="16"/>
        <v>0</v>
      </c>
      <c r="AJ43" s="16">
        <f t="shared" si="17"/>
        <v>0</v>
      </c>
      <c r="AK43" s="16">
        <f t="shared" si="18"/>
        <v>0</v>
      </c>
      <c r="AL43" s="16">
        <f t="shared" si="19"/>
        <v>0</v>
      </c>
      <c r="AM43" s="16">
        <f t="shared" si="20"/>
        <v>0</v>
      </c>
      <c r="AN43" s="16">
        <f>IF(PU[[#This Row],[Vykdomi darbai]]&gt;0,1,0)*PU[[#This Row],[Kiekis, (vnt.)]]</f>
        <v>0</v>
      </c>
      <c r="AO43" s="10"/>
      <c r="AP43" s="16"/>
      <c r="AQ43" s="16"/>
      <c r="AR43" s="205">
        <f>IF(PU[[#This Row],[Vykdomi darbai]]="KL klojimas",Laikai!$D$3*PU[[#This Row],[Atjungimų skaičius]],0)</f>
        <v>0</v>
      </c>
      <c r="AS43" s="16">
        <f t="shared" si="21"/>
        <v>0</v>
      </c>
      <c r="AT43" s="16">
        <f t="shared" si="22"/>
        <v>0</v>
      </c>
      <c r="AU43" s="16">
        <f t="shared" si="23"/>
        <v>0</v>
      </c>
      <c r="AV43" s="16">
        <f t="shared" si="24"/>
        <v>0</v>
      </c>
      <c r="AW43" s="16">
        <f t="shared" si="25"/>
        <v>0</v>
      </c>
      <c r="AX43" s="15">
        <f t="shared" si="26"/>
        <v>0</v>
      </c>
      <c r="AY43" s="16">
        <f t="shared" si="27"/>
        <v>0</v>
      </c>
      <c r="AZ43" s="16">
        <f t="shared" si="28"/>
        <v>0</v>
      </c>
      <c r="BA43" s="16">
        <f t="shared" si="29"/>
        <v>0</v>
      </c>
      <c r="BB43" s="16">
        <f t="shared" si="30"/>
        <v>0</v>
      </c>
      <c r="BC43" s="16">
        <f t="shared" si="31"/>
        <v>0</v>
      </c>
      <c r="BD43" s="16">
        <f t="shared" si="32"/>
        <v>0</v>
      </c>
      <c r="BE43" s="16">
        <f t="shared" si="33"/>
        <v>0</v>
      </c>
      <c r="BF43" s="16">
        <f t="shared" si="34"/>
        <v>0</v>
      </c>
      <c r="BG43" s="16">
        <f t="shared" si="35"/>
        <v>0</v>
      </c>
      <c r="BH43" s="16">
        <f t="shared" si="36"/>
        <v>0</v>
      </c>
      <c r="BI43" s="16">
        <f t="shared" si="37"/>
        <v>0</v>
      </c>
      <c r="BJ43" s="16">
        <f t="shared" si="38"/>
        <v>0</v>
      </c>
      <c r="BK43" s="16">
        <f t="shared" si="39"/>
        <v>0</v>
      </c>
      <c r="BL43" s="16">
        <f t="shared" si="40"/>
        <v>0</v>
      </c>
      <c r="BM43" s="16">
        <f>IF(OR($H43="ST nuo 100 iki 400 kVA 15.4.5 su OLS",$H43="ST iki 63 kVA 15.4.4 su OLS",$H43="OLS montavimas/ keitimas"),1,0)*PU[[#This Row],[Kiekis, (vnt.)]]</f>
        <v>0</v>
      </c>
      <c r="BN43" s="16" t="str">
        <f t="shared" si="41"/>
        <v>0</v>
      </c>
      <c r="BO43" s="16" t="str">
        <f t="shared" si="42"/>
        <v>0</v>
      </c>
      <c r="BP43" s="16">
        <f>IF(OR($H43="10 kV galinė mova",$F43="KL klojimas"),1,0)*PU[[#This Row],[Kiekis, (vnt.)]]</f>
        <v>0</v>
      </c>
      <c r="BQ43" s="16">
        <f>IF(H43="10 kV jungiamoji mova",1,"0")*PU[[#This Row],[Kiekis, (vnt.)]]</f>
        <v>0</v>
      </c>
      <c r="BR43" s="16" t="str">
        <f t="shared" si="43"/>
        <v>0</v>
      </c>
      <c r="BS43" s="16" t="str">
        <f t="shared" si="44"/>
        <v>0</v>
      </c>
      <c r="BT43" s="16" t="str">
        <f t="shared" si="45"/>
        <v>0</v>
      </c>
      <c r="BU43" s="16">
        <f>IF(OR($F43="KT ST MT išmontavimas",$F43="ST montavimas",$F43="MT montavimas"),1,0)*PU[[#This Row],[Kiekis, (vnt.)]]</f>
        <v>0</v>
      </c>
      <c r="BV43" s="16" t="str">
        <f t="shared" si="46"/>
        <v>0</v>
      </c>
      <c r="BW43" s="16" t="str">
        <f t="shared" si="47"/>
        <v>0</v>
      </c>
      <c r="BX43" s="16" t="str">
        <f t="shared" si="48"/>
        <v>0</v>
      </c>
      <c r="BY43" s="16" t="str">
        <f t="shared" si="49"/>
        <v>0</v>
      </c>
      <c r="BZ43" s="16" t="str">
        <f t="shared" si="50"/>
        <v>0</v>
      </c>
      <c r="CA43" s="16">
        <f t="shared" si="51"/>
        <v>0</v>
      </c>
      <c r="CB43" s="16" t="str">
        <f t="shared" si="52"/>
        <v>0</v>
      </c>
      <c r="CC43" s="16">
        <f>IF(H43="Sumontuoti 10 kV orinius narvelius",1,"0")*PU[[#This Row],[Kiekis, (vnt.)]]</f>
        <v>0</v>
      </c>
      <c r="CD43" s="16" t="str">
        <f t="shared" si="53"/>
        <v>0</v>
      </c>
      <c r="CE43" s="16">
        <f>IF(H43="Saugiklių kirtiklių bloko montavimas",1,"0")*PU[[#This Row],[Kiekis, (vnt.)]]</f>
        <v>0</v>
      </c>
      <c r="CF43" s="15"/>
      <c r="CG43" s="16">
        <f>PU[[#This Row],[Kiekis, (vnt.)]]*(IF(H43="OLS",1,"0"))</f>
        <v>0</v>
      </c>
      <c r="CH43" s="16" t="str">
        <f>IF(AND(PU[[#This Row],[OL, TR, KL]]="KL",PU[[#This Row],[Išmontuojama 10 kV OL (km)]]="",PU[[#This Row],[Objekto TEVIS ID]]&lt;&gt;""),"ok","")</f>
        <v/>
      </c>
      <c r="CI43" s="16" t="str">
        <f>IF(AND(OR(PU[[#This Row],[Vykdomi darbai]]="TR Stacionariosios statybinės dalies rekonstrukcija",PU[[#This Row],[Vykdomi darbai]]="TR Stacionariosios rekonstravimas"),PU[[#This Row],[Objekto TEVIS ID]]&lt;&gt;""),"ok","")</f>
        <v/>
      </c>
      <c r="CJ43" s="16" t="str">
        <f>IF(AND(PU[[#This Row],[OL, TR, KL]]="TR",PU[[#This Row],[Objekto TEVIS ID]]&lt;&gt;""),"ok","")</f>
        <v/>
      </c>
    </row>
    <row r="44" spans="1:88" hidden="1" x14ac:dyDescent="0.3">
      <c r="A44" s="12"/>
      <c r="B44" s="60" t="str">
        <f t="shared" si="55"/>
        <v/>
      </c>
      <c r="C44" s="23"/>
      <c r="D44" s="23"/>
      <c r="E44" s="25"/>
      <c r="F44" s="14"/>
      <c r="G44" s="24"/>
      <c r="H44" s="14"/>
      <c r="I44" s="14"/>
      <c r="J44" s="14"/>
      <c r="K44" s="14"/>
      <c r="L44" s="14"/>
      <c r="M44" s="16"/>
      <c r="N44" s="16"/>
      <c r="O44" s="16"/>
      <c r="P44" s="16"/>
      <c r="Q44" s="25"/>
      <c r="R44" s="15"/>
      <c r="S44" s="15"/>
      <c r="T44" s="15">
        <f>IF(PU[[#This Row],[Charakteristika 1]]="Pakeisti ar sumontuoti atramą (stiebų vnt.)",1,0)*PU[[#This Row],[Kiekis, (vnt.)]]</f>
        <v>0</v>
      </c>
      <c r="U44" s="15"/>
      <c r="V44" s="16">
        <f t="shared" si="3"/>
        <v>0</v>
      </c>
      <c r="W44" s="16">
        <f t="shared" si="4"/>
        <v>0</v>
      </c>
      <c r="X44" s="15">
        <f t="shared" si="5"/>
        <v>0</v>
      </c>
      <c r="Y44" s="15">
        <f t="shared" si="6"/>
        <v>0</v>
      </c>
      <c r="Z44" s="15">
        <f t="shared" si="7"/>
        <v>0</v>
      </c>
      <c r="AA44" s="15">
        <f t="shared" si="8"/>
        <v>0</v>
      </c>
      <c r="AB44" s="15">
        <f t="shared" si="9"/>
        <v>0</v>
      </c>
      <c r="AC44" s="15">
        <f t="shared" si="10"/>
        <v>0</v>
      </c>
      <c r="AD44" s="16">
        <f t="shared" si="11"/>
        <v>0</v>
      </c>
      <c r="AE44" s="16">
        <f t="shared" si="12"/>
        <v>0</v>
      </c>
      <c r="AF44" s="16">
        <f t="shared" si="13"/>
        <v>0</v>
      </c>
      <c r="AG44" s="16">
        <f t="shared" si="14"/>
        <v>0</v>
      </c>
      <c r="AH44" s="16">
        <f t="shared" si="15"/>
        <v>0</v>
      </c>
      <c r="AI44" s="16">
        <f t="shared" si="16"/>
        <v>0</v>
      </c>
      <c r="AJ44" s="16">
        <f t="shared" si="17"/>
        <v>0</v>
      </c>
      <c r="AK44" s="16">
        <f t="shared" si="18"/>
        <v>0</v>
      </c>
      <c r="AL44" s="16">
        <f t="shared" si="19"/>
        <v>0</v>
      </c>
      <c r="AM44" s="16">
        <f t="shared" si="20"/>
        <v>0</v>
      </c>
      <c r="AN44" s="16">
        <f>IF(PU[[#This Row],[Vykdomi darbai]]&gt;0,1,0)*PU[[#This Row],[Kiekis, (vnt.)]]</f>
        <v>0</v>
      </c>
      <c r="AO44" s="10"/>
      <c r="AP44" s="16"/>
      <c r="AQ44" s="16"/>
      <c r="AR44" s="205">
        <f>IF(PU[[#This Row],[Vykdomi darbai]]="KL klojimas",Laikai!$D$3*PU[[#This Row],[Atjungimų skaičius]],0)</f>
        <v>0</v>
      </c>
      <c r="AS44" s="16">
        <f t="shared" si="21"/>
        <v>0</v>
      </c>
      <c r="AT44" s="16">
        <f t="shared" si="22"/>
        <v>0</v>
      </c>
      <c r="AU44" s="16">
        <f t="shared" si="23"/>
        <v>0</v>
      </c>
      <c r="AV44" s="16">
        <f t="shared" si="24"/>
        <v>0</v>
      </c>
      <c r="AW44" s="16">
        <f t="shared" si="25"/>
        <v>0</v>
      </c>
      <c r="AX44" s="15">
        <f t="shared" si="26"/>
        <v>0</v>
      </c>
      <c r="AY44" s="16">
        <f t="shared" si="27"/>
        <v>0</v>
      </c>
      <c r="AZ44" s="16">
        <f t="shared" si="28"/>
        <v>0</v>
      </c>
      <c r="BA44" s="16">
        <f t="shared" si="29"/>
        <v>0</v>
      </c>
      <c r="BB44" s="16">
        <f t="shared" si="30"/>
        <v>0</v>
      </c>
      <c r="BC44" s="16">
        <f t="shared" si="31"/>
        <v>0</v>
      </c>
      <c r="BD44" s="16">
        <f t="shared" si="32"/>
        <v>0</v>
      </c>
      <c r="BE44" s="16">
        <f t="shared" si="33"/>
        <v>0</v>
      </c>
      <c r="BF44" s="16">
        <f t="shared" si="34"/>
        <v>0</v>
      </c>
      <c r="BG44" s="16">
        <f t="shared" si="35"/>
        <v>0</v>
      </c>
      <c r="BH44" s="16">
        <f t="shared" si="36"/>
        <v>0</v>
      </c>
      <c r="BI44" s="16">
        <f t="shared" si="37"/>
        <v>0</v>
      </c>
      <c r="BJ44" s="16">
        <f t="shared" si="38"/>
        <v>0</v>
      </c>
      <c r="BK44" s="16">
        <f t="shared" si="39"/>
        <v>0</v>
      </c>
      <c r="BL44" s="16">
        <f t="shared" si="40"/>
        <v>0</v>
      </c>
      <c r="BM44" s="16">
        <f>IF(OR($H44="ST nuo 100 iki 400 kVA 15.4.5 su OLS",$H44="ST iki 63 kVA 15.4.4 su OLS",$H44="OLS montavimas/ keitimas"),1,0)*PU[[#This Row],[Kiekis, (vnt.)]]</f>
        <v>0</v>
      </c>
      <c r="BN44" s="16" t="str">
        <f t="shared" si="41"/>
        <v>0</v>
      </c>
      <c r="BO44" s="16" t="str">
        <f t="shared" si="42"/>
        <v>0</v>
      </c>
      <c r="BP44" s="16">
        <f>IF(OR($H44="10 kV galinė mova",$F44="KL klojimas"),1,0)*PU[[#This Row],[Kiekis, (vnt.)]]</f>
        <v>0</v>
      </c>
      <c r="BQ44" s="16">
        <f>IF(H44="10 kV jungiamoji mova",1,"0")*PU[[#This Row],[Kiekis, (vnt.)]]</f>
        <v>0</v>
      </c>
      <c r="BR44" s="16" t="str">
        <f t="shared" si="43"/>
        <v>0</v>
      </c>
      <c r="BS44" s="16" t="str">
        <f t="shared" si="44"/>
        <v>0</v>
      </c>
      <c r="BT44" s="16" t="str">
        <f t="shared" si="45"/>
        <v>0</v>
      </c>
      <c r="BU44" s="16">
        <f>IF(OR($F44="KT ST MT išmontavimas",$F44="ST montavimas",$F44="MT montavimas"),1,0)*PU[[#This Row],[Kiekis, (vnt.)]]</f>
        <v>0</v>
      </c>
      <c r="BV44" s="16" t="str">
        <f t="shared" si="46"/>
        <v>0</v>
      </c>
      <c r="BW44" s="16" t="str">
        <f t="shared" si="47"/>
        <v>0</v>
      </c>
      <c r="BX44" s="16" t="str">
        <f t="shared" si="48"/>
        <v>0</v>
      </c>
      <c r="BY44" s="16" t="str">
        <f t="shared" si="49"/>
        <v>0</v>
      </c>
      <c r="BZ44" s="16" t="str">
        <f t="shared" si="50"/>
        <v>0</v>
      </c>
      <c r="CA44" s="16">
        <f t="shared" si="51"/>
        <v>0</v>
      </c>
      <c r="CB44" s="16" t="str">
        <f t="shared" si="52"/>
        <v>0</v>
      </c>
      <c r="CC44" s="16">
        <f>IF(H44="Sumontuoti 10 kV orinius narvelius",1,"0")*PU[[#This Row],[Kiekis, (vnt.)]]</f>
        <v>0</v>
      </c>
      <c r="CD44" s="16" t="str">
        <f t="shared" si="53"/>
        <v>0</v>
      </c>
      <c r="CE44" s="16">
        <f>IF(H44="Saugiklių kirtiklių bloko montavimas",1,"0")*PU[[#This Row],[Kiekis, (vnt.)]]</f>
        <v>0</v>
      </c>
      <c r="CF44" s="15"/>
      <c r="CG44" s="16">
        <f>PU[[#This Row],[Kiekis, (vnt.)]]*(IF(H44="OLS",1,"0"))</f>
        <v>0</v>
      </c>
      <c r="CH44" s="16" t="str">
        <f>IF(AND(PU[[#This Row],[OL, TR, KL]]="KL",PU[[#This Row],[Išmontuojama 10 kV OL (km)]]="",PU[[#This Row],[Objekto TEVIS ID]]&lt;&gt;""),"ok","")</f>
        <v/>
      </c>
      <c r="CI44" s="16" t="str">
        <f>IF(AND(OR(PU[[#This Row],[Vykdomi darbai]]="TR Stacionariosios statybinės dalies rekonstrukcija",PU[[#This Row],[Vykdomi darbai]]="TR Stacionariosios rekonstravimas"),PU[[#This Row],[Objekto TEVIS ID]]&lt;&gt;""),"ok","")</f>
        <v/>
      </c>
      <c r="CJ44" s="16" t="str">
        <f>IF(AND(PU[[#This Row],[OL, TR, KL]]="TR",PU[[#This Row],[Objekto TEVIS ID]]&lt;&gt;""),"ok","")</f>
        <v/>
      </c>
    </row>
    <row r="45" spans="1:88" hidden="1" x14ac:dyDescent="0.3">
      <c r="A45" s="12"/>
      <c r="B45" s="60" t="str">
        <f t="shared" si="55"/>
        <v/>
      </c>
      <c r="C45" s="23"/>
      <c r="D45" s="23"/>
      <c r="E45" s="25"/>
      <c r="F45" s="14"/>
      <c r="G45" s="24"/>
      <c r="H45" s="14"/>
      <c r="I45" s="14"/>
      <c r="J45" s="14"/>
      <c r="K45" s="14"/>
      <c r="L45" s="14"/>
      <c r="M45" s="16"/>
      <c r="N45" s="16"/>
      <c r="O45" s="16"/>
      <c r="P45" s="16"/>
      <c r="Q45" s="25"/>
      <c r="R45" s="15"/>
      <c r="S45" s="15"/>
      <c r="T45" s="15">
        <f>IF(PU[[#This Row],[Charakteristika 1]]="Pakeisti ar sumontuoti atramą (stiebų vnt.)",1,0)*PU[[#This Row],[Kiekis, (vnt.)]]</f>
        <v>0</v>
      </c>
      <c r="U45" s="15"/>
      <c r="V45" s="16">
        <f t="shared" si="3"/>
        <v>0</v>
      </c>
      <c r="W45" s="16">
        <f t="shared" si="4"/>
        <v>0</v>
      </c>
      <c r="X45" s="15">
        <f t="shared" si="5"/>
        <v>0</v>
      </c>
      <c r="Y45" s="15">
        <f t="shared" si="6"/>
        <v>0</v>
      </c>
      <c r="Z45" s="15">
        <f t="shared" si="7"/>
        <v>0</v>
      </c>
      <c r="AA45" s="15">
        <f t="shared" si="8"/>
        <v>0</v>
      </c>
      <c r="AB45" s="15">
        <f t="shared" si="9"/>
        <v>0</v>
      </c>
      <c r="AC45" s="15">
        <f t="shared" si="10"/>
        <v>0</v>
      </c>
      <c r="AD45" s="16">
        <f t="shared" si="11"/>
        <v>0</v>
      </c>
      <c r="AE45" s="16">
        <f t="shared" si="12"/>
        <v>0</v>
      </c>
      <c r="AF45" s="16">
        <f t="shared" si="13"/>
        <v>0</v>
      </c>
      <c r="AG45" s="16">
        <f t="shared" si="14"/>
        <v>0</v>
      </c>
      <c r="AH45" s="16">
        <f t="shared" si="15"/>
        <v>0</v>
      </c>
      <c r="AI45" s="16">
        <f t="shared" si="16"/>
        <v>0</v>
      </c>
      <c r="AJ45" s="16">
        <f t="shared" si="17"/>
        <v>0</v>
      </c>
      <c r="AK45" s="16">
        <f t="shared" si="18"/>
        <v>0</v>
      </c>
      <c r="AL45" s="16">
        <f t="shared" si="19"/>
        <v>0</v>
      </c>
      <c r="AM45" s="16">
        <f t="shared" si="20"/>
        <v>0</v>
      </c>
      <c r="AN45" s="16">
        <f>IF(PU[[#This Row],[Vykdomi darbai]]&gt;0,1,0)*PU[[#This Row],[Kiekis, (vnt.)]]</f>
        <v>0</v>
      </c>
      <c r="AO45" s="10"/>
      <c r="AP45" s="16"/>
      <c r="AQ45" s="16"/>
      <c r="AR45" s="205">
        <f>IF(PU[[#This Row],[Vykdomi darbai]]="KL klojimas",Laikai!$D$3*PU[[#This Row],[Atjungimų skaičius]],0)</f>
        <v>0</v>
      </c>
      <c r="AS45" s="16">
        <f t="shared" si="21"/>
        <v>0</v>
      </c>
      <c r="AT45" s="16">
        <f t="shared" si="22"/>
        <v>0</v>
      </c>
      <c r="AU45" s="16">
        <f t="shared" si="23"/>
        <v>0</v>
      </c>
      <c r="AV45" s="16">
        <f t="shared" si="24"/>
        <v>0</v>
      </c>
      <c r="AW45" s="16">
        <f t="shared" si="25"/>
        <v>0</v>
      </c>
      <c r="AX45" s="15">
        <f t="shared" si="26"/>
        <v>0</v>
      </c>
      <c r="AY45" s="16">
        <f t="shared" si="27"/>
        <v>0</v>
      </c>
      <c r="AZ45" s="16">
        <f t="shared" si="28"/>
        <v>0</v>
      </c>
      <c r="BA45" s="16">
        <f t="shared" si="29"/>
        <v>0</v>
      </c>
      <c r="BB45" s="16">
        <f t="shared" si="30"/>
        <v>0</v>
      </c>
      <c r="BC45" s="16">
        <f t="shared" si="31"/>
        <v>0</v>
      </c>
      <c r="BD45" s="16">
        <f t="shared" si="32"/>
        <v>0</v>
      </c>
      <c r="BE45" s="16">
        <f t="shared" si="33"/>
        <v>0</v>
      </c>
      <c r="BF45" s="16">
        <f t="shared" si="34"/>
        <v>0</v>
      </c>
      <c r="BG45" s="16">
        <f t="shared" si="35"/>
        <v>0</v>
      </c>
      <c r="BH45" s="16">
        <f t="shared" si="36"/>
        <v>0</v>
      </c>
      <c r="BI45" s="16">
        <f t="shared" si="37"/>
        <v>0</v>
      </c>
      <c r="BJ45" s="16">
        <f t="shared" si="38"/>
        <v>0</v>
      </c>
      <c r="BK45" s="16">
        <f t="shared" si="39"/>
        <v>0</v>
      </c>
      <c r="BL45" s="16">
        <f t="shared" si="40"/>
        <v>0</v>
      </c>
      <c r="BM45" s="16">
        <f>IF(OR($H45="ST nuo 100 iki 400 kVA 15.4.5 su OLS",$H45="ST iki 63 kVA 15.4.4 su OLS",$H45="OLS montavimas/ keitimas"),1,0)*PU[[#This Row],[Kiekis, (vnt.)]]</f>
        <v>0</v>
      </c>
      <c r="BN45" s="16" t="str">
        <f t="shared" si="41"/>
        <v>0</v>
      </c>
      <c r="BO45" s="16" t="str">
        <f t="shared" si="42"/>
        <v>0</v>
      </c>
      <c r="BP45" s="16">
        <f>IF(OR($H45="10 kV galinė mova",$F45="KL klojimas"),1,0)*PU[[#This Row],[Kiekis, (vnt.)]]</f>
        <v>0</v>
      </c>
      <c r="BQ45" s="16">
        <f>IF(H45="10 kV jungiamoji mova",1,"0")*PU[[#This Row],[Kiekis, (vnt.)]]</f>
        <v>0</v>
      </c>
      <c r="BR45" s="16" t="str">
        <f t="shared" si="43"/>
        <v>0</v>
      </c>
      <c r="BS45" s="16" t="str">
        <f t="shared" si="44"/>
        <v>0</v>
      </c>
      <c r="BT45" s="16" t="str">
        <f t="shared" si="45"/>
        <v>0</v>
      </c>
      <c r="BU45" s="16">
        <f>IF(OR($F45="KT ST MT išmontavimas",$F45="ST montavimas",$F45="MT montavimas"),1,0)*PU[[#This Row],[Kiekis, (vnt.)]]</f>
        <v>0</v>
      </c>
      <c r="BV45" s="16" t="str">
        <f t="shared" si="46"/>
        <v>0</v>
      </c>
      <c r="BW45" s="16" t="str">
        <f t="shared" si="47"/>
        <v>0</v>
      </c>
      <c r="BX45" s="16" t="str">
        <f t="shared" si="48"/>
        <v>0</v>
      </c>
      <c r="BY45" s="16" t="str">
        <f t="shared" si="49"/>
        <v>0</v>
      </c>
      <c r="BZ45" s="16" t="str">
        <f t="shared" si="50"/>
        <v>0</v>
      </c>
      <c r="CA45" s="16">
        <f t="shared" si="51"/>
        <v>0</v>
      </c>
      <c r="CB45" s="16" t="str">
        <f t="shared" si="52"/>
        <v>0</v>
      </c>
      <c r="CC45" s="16">
        <f>IF(H45="Sumontuoti 10 kV orinius narvelius",1,"0")*PU[[#This Row],[Kiekis, (vnt.)]]</f>
        <v>0</v>
      </c>
      <c r="CD45" s="16" t="str">
        <f t="shared" si="53"/>
        <v>0</v>
      </c>
      <c r="CE45" s="16">
        <f>IF(H45="Saugiklių kirtiklių bloko montavimas",1,"0")*PU[[#This Row],[Kiekis, (vnt.)]]</f>
        <v>0</v>
      </c>
      <c r="CF45" s="15"/>
      <c r="CG45" s="16">
        <f>PU[[#This Row],[Kiekis, (vnt.)]]*(IF(H45="OLS",1,"0"))</f>
        <v>0</v>
      </c>
      <c r="CH45" s="16" t="str">
        <f>IF(AND(PU[[#This Row],[OL, TR, KL]]="KL",PU[[#This Row],[Išmontuojama 10 kV OL (km)]]="",PU[[#This Row],[Objekto TEVIS ID]]&lt;&gt;""),"ok","")</f>
        <v/>
      </c>
      <c r="CI45" s="16" t="str">
        <f>IF(AND(OR(PU[[#This Row],[Vykdomi darbai]]="TR Stacionariosios statybinės dalies rekonstrukcija",PU[[#This Row],[Vykdomi darbai]]="TR Stacionariosios rekonstravimas"),PU[[#This Row],[Objekto TEVIS ID]]&lt;&gt;""),"ok","")</f>
        <v/>
      </c>
      <c r="CJ45" s="16" t="str">
        <f>IF(AND(PU[[#This Row],[OL, TR, KL]]="TR",PU[[#This Row],[Objekto TEVIS ID]]&lt;&gt;""),"ok","")</f>
        <v/>
      </c>
    </row>
    <row r="46" spans="1:88" hidden="1" x14ac:dyDescent="0.3">
      <c r="A46" s="12"/>
      <c r="B46" s="60" t="str">
        <f t="shared" si="55"/>
        <v/>
      </c>
      <c r="C46" s="23"/>
      <c r="D46" s="23"/>
      <c r="E46" s="25"/>
      <c r="F46" s="14"/>
      <c r="G46" s="24"/>
      <c r="H46" s="14"/>
      <c r="I46" s="14"/>
      <c r="J46" s="14"/>
      <c r="K46" s="14"/>
      <c r="L46" s="14"/>
      <c r="M46" s="16"/>
      <c r="N46" s="16"/>
      <c r="O46" s="16"/>
      <c r="P46" s="16"/>
      <c r="Q46" s="25"/>
      <c r="R46" s="15"/>
      <c r="S46" s="15"/>
      <c r="T46" s="15">
        <f>IF(PU[[#This Row],[Charakteristika 1]]="Pakeisti ar sumontuoti atramą (stiebų vnt.)",1,0)*PU[[#This Row],[Kiekis, (vnt.)]]</f>
        <v>0</v>
      </c>
      <c r="U46" s="15"/>
      <c r="V46" s="16">
        <f t="shared" si="3"/>
        <v>0</v>
      </c>
      <c r="W46" s="16">
        <f t="shared" si="4"/>
        <v>0</v>
      </c>
      <c r="X46" s="15">
        <f t="shared" si="5"/>
        <v>0</v>
      </c>
      <c r="Y46" s="15">
        <f t="shared" si="6"/>
        <v>0</v>
      </c>
      <c r="Z46" s="15">
        <f t="shared" si="7"/>
        <v>0</v>
      </c>
      <c r="AA46" s="15">
        <f t="shared" si="8"/>
        <v>0</v>
      </c>
      <c r="AB46" s="15">
        <f t="shared" si="9"/>
        <v>0</v>
      </c>
      <c r="AC46" s="15">
        <f t="shared" si="10"/>
        <v>0</v>
      </c>
      <c r="AD46" s="16">
        <f t="shared" si="11"/>
        <v>0</v>
      </c>
      <c r="AE46" s="16">
        <f t="shared" si="12"/>
        <v>0</v>
      </c>
      <c r="AF46" s="16">
        <f t="shared" si="13"/>
        <v>0</v>
      </c>
      <c r="AG46" s="16">
        <f t="shared" si="14"/>
        <v>0</v>
      </c>
      <c r="AH46" s="16">
        <f t="shared" si="15"/>
        <v>0</v>
      </c>
      <c r="AI46" s="16">
        <f t="shared" si="16"/>
        <v>0</v>
      </c>
      <c r="AJ46" s="16">
        <f t="shared" si="17"/>
        <v>0</v>
      </c>
      <c r="AK46" s="16">
        <f t="shared" si="18"/>
        <v>0</v>
      </c>
      <c r="AL46" s="16">
        <f t="shared" si="19"/>
        <v>0</v>
      </c>
      <c r="AM46" s="16">
        <f t="shared" si="20"/>
        <v>0</v>
      </c>
      <c r="AN46" s="16">
        <f>IF(PU[[#This Row],[Vykdomi darbai]]&gt;0,1,0)*PU[[#This Row],[Kiekis, (vnt.)]]</f>
        <v>0</v>
      </c>
      <c r="AO46" s="10"/>
      <c r="AP46" s="16"/>
      <c r="AQ46" s="16"/>
      <c r="AR46" s="205">
        <f>IF(PU[[#This Row],[Vykdomi darbai]]="KL klojimas",Laikai!$D$3*PU[[#This Row],[Atjungimų skaičius]],0)</f>
        <v>0</v>
      </c>
      <c r="AS46" s="16">
        <f t="shared" si="21"/>
        <v>0</v>
      </c>
      <c r="AT46" s="16">
        <f t="shared" si="22"/>
        <v>0</v>
      </c>
      <c r="AU46" s="16">
        <f t="shared" si="23"/>
        <v>0</v>
      </c>
      <c r="AV46" s="16">
        <f t="shared" si="24"/>
        <v>0</v>
      </c>
      <c r="AW46" s="16">
        <f t="shared" si="25"/>
        <v>0</v>
      </c>
      <c r="AX46" s="15">
        <f t="shared" si="26"/>
        <v>0</v>
      </c>
      <c r="AY46" s="16">
        <f t="shared" si="27"/>
        <v>0</v>
      </c>
      <c r="AZ46" s="16">
        <f t="shared" si="28"/>
        <v>0</v>
      </c>
      <c r="BA46" s="16">
        <f t="shared" si="29"/>
        <v>0</v>
      </c>
      <c r="BB46" s="16">
        <f t="shared" si="30"/>
        <v>0</v>
      </c>
      <c r="BC46" s="16">
        <f t="shared" si="31"/>
        <v>0</v>
      </c>
      <c r="BD46" s="16">
        <f t="shared" si="32"/>
        <v>0</v>
      </c>
      <c r="BE46" s="16">
        <f t="shared" si="33"/>
        <v>0</v>
      </c>
      <c r="BF46" s="16">
        <f t="shared" si="34"/>
        <v>0</v>
      </c>
      <c r="BG46" s="16">
        <f t="shared" si="35"/>
        <v>0</v>
      </c>
      <c r="BH46" s="16">
        <f t="shared" si="36"/>
        <v>0</v>
      </c>
      <c r="BI46" s="16">
        <f t="shared" si="37"/>
        <v>0</v>
      </c>
      <c r="BJ46" s="16">
        <f t="shared" si="38"/>
        <v>0</v>
      </c>
      <c r="BK46" s="16">
        <f t="shared" si="39"/>
        <v>0</v>
      </c>
      <c r="BL46" s="16">
        <f t="shared" si="40"/>
        <v>0</v>
      </c>
      <c r="BM46" s="16">
        <f>IF(OR($H46="ST nuo 100 iki 400 kVA 15.4.5 su OLS",$H46="ST iki 63 kVA 15.4.4 su OLS",$H46="OLS montavimas/ keitimas"),1,0)*PU[[#This Row],[Kiekis, (vnt.)]]</f>
        <v>0</v>
      </c>
      <c r="BN46" s="16" t="str">
        <f t="shared" si="41"/>
        <v>0</v>
      </c>
      <c r="BO46" s="16" t="str">
        <f t="shared" si="42"/>
        <v>0</v>
      </c>
      <c r="BP46" s="16">
        <f>IF(OR($H46="10 kV galinė mova",$F46="KL klojimas"),1,0)*PU[[#This Row],[Kiekis, (vnt.)]]</f>
        <v>0</v>
      </c>
      <c r="BQ46" s="16">
        <f>IF(H46="10 kV jungiamoji mova",1,"0")*PU[[#This Row],[Kiekis, (vnt.)]]</f>
        <v>0</v>
      </c>
      <c r="BR46" s="16" t="str">
        <f t="shared" si="43"/>
        <v>0</v>
      </c>
      <c r="BS46" s="16" t="str">
        <f t="shared" si="44"/>
        <v>0</v>
      </c>
      <c r="BT46" s="16" t="str">
        <f t="shared" si="45"/>
        <v>0</v>
      </c>
      <c r="BU46" s="16">
        <f>IF(OR($F46="KT ST MT išmontavimas",$F46="ST montavimas",$F46="MT montavimas"),1,0)*PU[[#This Row],[Kiekis, (vnt.)]]</f>
        <v>0</v>
      </c>
      <c r="BV46" s="16" t="str">
        <f t="shared" si="46"/>
        <v>0</v>
      </c>
      <c r="BW46" s="16" t="str">
        <f t="shared" si="47"/>
        <v>0</v>
      </c>
      <c r="BX46" s="16" t="str">
        <f t="shared" si="48"/>
        <v>0</v>
      </c>
      <c r="BY46" s="16" t="str">
        <f t="shared" si="49"/>
        <v>0</v>
      </c>
      <c r="BZ46" s="16" t="str">
        <f t="shared" si="50"/>
        <v>0</v>
      </c>
      <c r="CA46" s="16">
        <f t="shared" si="51"/>
        <v>0</v>
      </c>
      <c r="CB46" s="16" t="str">
        <f t="shared" si="52"/>
        <v>0</v>
      </c>
      <c r="CC46" s="16">
        <f>IF(H46="Sumontuoti 10 kV orinius narvelius",1,"0")*PU[[#This Row],[Kiekis, (vnt.)]]</f>
        <v>0</v>
      </c>
      <c r="CD46" s="16" t="str">
        <f t="shared" si="53"/>
        <v>0</v>
      </c>
      <c r="CE46" s="16">
        <f>IF(H46="Saugiklių kirtiklių bloko montavimas",1,"0")*PU[[#This Row],[Kiekis, (vnt.)]]</f>
        <v>0</v>
      </c>
      <c r="CF46" s="15"/>
      <c r="CG46" s="16">
        <f>PU[[#This Row],[Kiekis, (vnt.)]]*(IF(H46="OLS",1,"0"))</f>
        <v>0</v>
      </c>
      <c r="CH46" s="16" t="str">
        <f>IF(AND(PU[[#This Row],[OL, TR, KL]]="KL",PU[[#This Row],[Išmontuojama 10 kV OL (km)]]="",PU[[#This Row],[Objekto TEVIS ID]]&lt;&gt;""),"ok","")</f>
        <v/>
      </c>
      <c r="CI46" s="16" t="str">
        <f>IF(AND(OR(PU[[#This Row],[Vykdomi darbai]]="TR Stacionariosios statybinės dalies rekonstrukcija",PU[[#This Row],[Vykdomi darbai]]="TR Stacionariosios rekonstravimas"),PU[[#This Row],[Objekto TEVIS ID]]&lt;&gt;""),"ok","")</f>
        <v/>
      </c>
      <c r="CJ46" s="16" t="str">
        <f>IF(AND(PU[[#This Row],[OL, TR, KL]]="TR",PU[[#This Row],[Objekto TEVIS ID]]&lt;&gt;""),"ok","")</f>
        <v/>
      </c>
    </row>
    <row r="47" spans="1:88" hidden="1" x14ac:dyDescent="0.3">
      <c r="A47" s="12"/>
      <c r="B47" s="60" t="str">
        <f t="shared" si="55"/>
        <v/>
      </c>
      <c r="C47" s="23"/>
      <c r="D47" s="23"/>
      <c r="E47" s="25"/>
      <c r="F47" s="14"/>
      <c r="G47" s="24"/>
      <c r="H47" s="14"/>
      <c r="I47" s="14"/>
      <c r="J47" s="14"/>
      <c r="K47" s="14"/>
      <c r="L47" s="14"/>
      <c r="M47" s="16"/>
      <c r="N47" s="16"/>
      <c r="O47" s="16"/>
      <c r="P47" s="16"/>
      <c r="Q47" s="25"/>
      <c r="R47" s="15"/>
      <c r="S47" s="15"/>
      <c r="T47" s="15">
        <f>IF(PU[[#This Row],[Charakteristika 1]]="Pakeisti ar sumontuoti atramą (stiebų vnt.)",1,0)*PU[[#This Row],[Kiekis, (vnt.)]]</f>
        <v>0</v>
      </c>
      <c r="U47" s="15"/>
      <c r="V47" s="16">
        <f t="shared" si="3"/>
        <v>0</v>
      </c>
      <c r="W47" s="16">
        <f t="shared" si="4"/>
        <v>0</v>
      </c>
      <c r="X47" s="15">
        <f t="shared" si="5"/>
        <v>0</v>
      </c>
      <c r="Y47" s="15">
        <f t="shared" si="6"/>
        <v>0</v>
      </c>
      <c r="Z47" s="15">
        <f t="shared" si="7"/>
        <v>0</v>
      </c>
      <c r="AA47" s="15">
        <f t="shared" si="8"/>
        <v>0</v>
      </c>
      <c r="AB47" s="15">
        <f t="shared" si="9"/>
        <v>0</v>
      </c>
      <c r="AC47" s="15">
        <f t="shared" si="10"/>
        <v>0</v>
      </c>
      <c r="AD47" s="16">
        <f t="shared" si="11"/>
        <v>0</v>
      </c>
      <c r="AE47" s="16">
        <f t="shared" si="12"/>
        <v>0</v>
      </c>
      <c r="AF47" s="16">
        <f t="shared" si="13"/>
        <v>0</v>
      </c>
      <c r="AG47" s="16">
        <f t="shared" si="14"/>
        <v>0</v>
      </c>
      <c r="AH47" s="16">
        <f t="shared" si="15"/>
        <v>0</v>
      </c>
      <c r="AI47" s="16">
        <f t="shared" si="16"/>
        <v>0</v>
      </c>
      <c r="AJ47" s="16">
        <f t="shared" si="17"/>
        <v>0</v>
      </c>
      <c r="AK47" s="16">
        <f t="shared" si="18"/>
        <v>0</v>
      </c>
      <c r="AL47" s="16">
        <f t="shared" si="19"/>
        <v>0</v>
      </c>
      <c r="AM47" s="16">
        <f t="shared" si="20"/>
        <v>0</v>
      </c>
      <c r="AN47" s="16">
        <f>IF(PU[[#This Row],[Vykdomi darbai]]&gt;0,1,0)*PU[[#This Row],[Kiekis, (vnt.)]]</f>
        <v>0</v>
      </c>
      <c r="AO47" s="10"/>
      <c r="AP47" s="16"/>
      <c r="AQ47" s="16"/>
      <c r="AR47" s="205">
        <f>IF(PU[[#This Row],[Vykdomi darbai]]="KL klojimas",Laikai!$D$3*PU[[#This Row],[Atjungimų skaičius]],0)</f>
        <v>0</v>
      </c>
      <c r="AS47" s="16">
        <f t="shared" si="21"/>
        <v>0</v>
      </c>
      <c r="AT47" s="16">
        <f t="shared" si="22"/>
        <v>0</v>
      </c>
      <c r="AU47" s="16">
        <f t="shared" si="23"/>
        <v>0</v>
      </c>
      <c r="AV47" s="16">
        <f t="shared" si="24"/>
        <v>0</v>
      </c>
      <c r="AW47" s="16">
        <f t="shared" si="25"/>
        <v>0</v>
      </c>
      <c r="AX47" s="15">
        <f t="shared" si="26"/>
        <v>0</v>
      </c>
      <c r="AY47" s="16">
        <f t="shared" si="27"/>
        <v>0</v>
      </c>
      <c r="AZ47" s="16">
        <f t="shared" si="28"/>
        <v>0</v>
      </c>
      <c r="BA47" s="16">
        <f t="shared" si="29"/>
        <v>0</v>
      </c>
      <c r="BB47" s="16">
        <f t="shared" si="30"/>
        <v>0</v>
      </c>
      <c r="BC47" s="16">
        <f t="shared" si="31"/>
        <v>0</v>
      </c>
      <c r="BD47" s="16">
        <f t="shared" si="32"/>
        <v>0</v>
      </c>
      <c r="BE47" s="16">
        <f t="shared" si="33"/>
        <v>0</v>
      </c>
      <c r="BF47" s="16">
        <f t="shared" si="34"/>
        <v>0</v>
      </c>
      <c r="BG47" s="16">
        <f t="shared" si="35"/>
        <v>0</v>
      </c>
      <c r="BH47" s="16">
        <f t="shared" si="36"/>
        <v>0</v>
      </c>
      <c r="BI47" s="16">
        <f t="shared" si="37"/>
        <v>0</v>
      </c>
      <c r="BJ47" s="16">
        <f t="shared" si="38"/>
        <v>0</v>
      </c>
      <c r="BK47" s="16">
        <f t="shared" si="39"/>
        <v>0</v>
      </c>
      <c r="BL47" s="16">
        <f t="shared" si="40"/>
        <v>0</v>
      </c>
      <c r="BM47" s="16">
        <f>IF(OR($H47="ST nuo 100 iki 400 kVA 15.4.5 su OLS",$H47="ST iki 63 kVA 15.4.4 su OLS",$H47="OLS montavimas/ keitimas"),1,0)*PU[[#This Row],[Kiekis, (vnt.)]]</f>
        <v>0</v>
      </c>
      <c r="BN47" s="16" t="str">
        <f t="shared" si="41"/>
        <v>0</v>
      </c>
      <c r="BO47" s="16" t="str">
        <f t="shared" si="42"/>
        <v>0</v>
      </c>
      <c r="BP47" s="16">
        <f>IF(OR($H47="10 kV galinė mova",$F47="KL klojimas"),1,0)*PU[[#This Row],[Kiekis, (vnt.)]]</f>
        <v>0</v>
      </c>
      <c r="BQ47" s="16">
        <f>IF(H47="10 kV jungiamoji mova",1,"0")*PU[[#This Row],[Kiekis, (vnt.)]]</f>
        <v>0</v>
      </c>
      <c r="BR47" s="16" t="str">
        <f t="shared" si="43"/>
        <v>0</v>
      </c>
      <c r="BS47" s="16" t="str">
        <f t="shared" si="44"/>
        <v>0</v>
      </c>
      <c r="BT47" s="16" t="str">
        <f t="shared" si="45"/>
        <v>0</v>
      </c>
      <c r="BU47" s="16">
        <f>IF(OR($F47="KT ST MT išmontavimas",$F47="ST montavimas",$F47="MT montavimas"),1,0)*PU[[#This Row],[Kiekis, (vnt.)]]</f>
        <v>0</v>
      </c>
      <c r="BV47" s="16" t="str">
        <f t="shared" si="46"/>
        <v>0</v>
      </c>
      <c r="BW47" s="16" t="str">
        <f t="shared" si="47"/>
        <v>0</v>
      </c>
      <c r="BX47" s="16" t="str">
        <f t="shared" si="48"/>
        <v>0</v>
      </c>
      <c r="BY47" s="16" t="str">
        <f t="shared" si="49"/>
        <v>0</v>
      </c>
      <c r="BZ47" s="16" t="str">
        <f t="shared" si="50"/>
        <v>0</v>
      </c>
      <c r="CA47" s="16">
        <f t="shared" si="51"/>
        <v>0</v>
      </c>
      <c r="CB47" s="16" t="str">
        <f t="shared" si="52"/>
        <v>0</v>
      </c>
      <c r="CC47" s="16">
        <f>IF(H47="Sumontuoti 10 kV orinius narvelius",1,"0")*PU[[#This Row],[Kiekis, (vnt.)]]</f>
        <v>0</v>
      </c>
      <c r="CD47" s="16" t="str">
        <f t="shared" si="53"/>
        <v>0</v>
      </c>
      <c r="CE47" s="16">
        <f>IF(H47="Saugiklių kirtiklių bloko montavimas",1,"0")*PU[[#This Row],[Kiekis, (vnt.)]]</f>
        <v>0</v>
      </c>
      <c r="CF47" s="15"/>
      <c r="CG47" s="16">
        <f>PU[[#This Row],[Kiekis, (vnt.)]]*(IF(H47="OLS",1,"0"))</f>
        <v>0</v>
      </c>
      <c r="CH47" s="16" t="str">
        <f>IF(AND(PU[[#This Row],[OL, TR, KL]]="KL",PU[[#This Row],[Išmontuojama 10 kV OL (km)]]="",PU[[#This Row],[Objekto TEVIS ID]]&lt;&gt;""),"ok","")</f>
        <v/>
      </c>
      <c r="CI47" s="16" t="str">
        <f>IF(AND(OR(PU[[#This Row],[Vykdomi darbai]]="TR Stacionariosios statybinės dalies rekonstrukcija",PU[[#This Row],[Vykdomi darbai]]="TR Stacionariosios rekonstravimas"),PU[[#This Row],[Objekto TEVIS ID]]&lt;&gt;""),"ok","")</f>
        <v/>
      </c>
      <c r="CJ47" s="16" t="str">
        <f>IF(AND(PU[[#This Row],[OL, TR, KL]]="TR",PU[[#This Row],[Objekto TEVIS ID]]&lt;&gt;""),"ok","")</f>
        <v/>
      </c>
    </row>
    <row r="48" spans="1:88" hidden="1" x14ac:dyDescent="0.3">
      <c r="A48" s="12"/>
      <c r="B48" s="60" t="str">
        <f t="shared" si="55"/>
        <v/>
      </c>
      <c r="C48" s="23"/>
      <c r="D48" s="23"/>
      <c r="E48" s="25"/>
      <c r="F48" s="14"/>
      <c r="G48" s="24"/>
      <c r="H48" s="14"/>
      <c r="I48" s="14"/>
      <c r="J48" s="14"/>
      <c r="K48" s="14"/>
      <c r="L48" s="14"/>
      <c r="M48" s="16"/>
      <c r="N48" s="16"/>
      <c r="O48" s="16"/>
      <c r="P48" s="16"/>
      <c r="Q48" s="25"/>
      <c r="R48" s="15"/>
      <c r="S48" s="15"/>
      <c r="T48" s="15">
        <f>IF(PU[[#This Row],[Charakteristika 1]]="Pakeisti ar sumontuoti atramą (stiebų vnt.)",1,0)*PU[[#This Row],[Kiekis, (vnt.)]]</f>
        <v>0</v>
      </c>
      <c r="U48" s="15"/>
      <c r="V48" s="16">
        <f t="shared" si="3"/>
        <v>0</v>
      </c>
      <c r="W48" s="16">
        <f t="shared" si="4"/>
        <v>0</v>
      </c>
      <c r="X48" s="15">
        <f t="shared" si="5"/>
        <v>0</v>
      </c>
      <c r="Y48" s="15">
        <f t="shared" si="6"/>
        <v>0</v>
      </c>
      <c r="Z48" s="15">
        <f t="shared" si="7"/>
        <v>0</v>
      </c>
      <c r="AA48" s="15">
        <f t="shared" si="8"/>
        <v>0</v>
      </c>
      <c r="AB48" s="15">
        <f t="shared" si="9"/>
        <v>0</v>
      </c>
      <c r="AC48" s="15">
        <f t="shared" si="10"/>
        <v>0</v>
      </c>
      <c r="AD48" s="16">
        <f t="shared" si="11"/>
        <v>0</v>
      </c>
      <c r="AE48" s="16">
        <f t="shared" si="12"/>
        <v>0</v>
      </c>
      <c r="AF48" s="16">
        <f t="shared" si="13"/>
        <v>0</v>
      </c>
      <c r="AG48" s="16">
        <f t="shared" si="14"/>
        <v>0</v>
      </c>
      <c r="AH48" s="16">
        <f t="shared" si="15"/>
        <v>0</v>
      </c>
      <c r="AI48" s="16">
        <f t="shared" si="16"/>
        <v>0</v>
      </c>
      <c r="AJ48" s="16">
        <f t="shared" si="17"/>
        <v>0</v>
      </c>
      <c r="AK48" s="16">
        <f t="shared" si="18"/>
        <v>0</v>
      </c>
      <c r="AL48" s="16">
        <f t="shared" si="19"/>
        <v>0</v>
      </c>
      <c r="AM48" s="16">
        <f t="shared" si="20"/>
        <v>0</v>
      </c>
      <c r="AN48" s="16">
        <f>IF(PU[[#This Row],[Vykdomi darbai]]&gt;0,1,0)*PU[[#This Row],[Kiekis, (vnt.)]]</f>
        <v>0</v>
      </c>
      <c r="AO48" s="10"/>
      <c r="AP48" s="16"/>
      <c r="AQ48" s="16"/>
      <c r="AR48" s="205">
        <f>IF(PU[[#This Row],[Vykdomi darbai]]="KL klojimas",Laikai!$D$3*PU[[#This Row],[Atjungimų skaičius]],0)</f>
        <v>0</v>
      </c>
      <c r="AS48" s="16">
        <f t="shared" si="21"/>
        <v>0</v>
      </c>
      <c r="AT48" s="16">
        <f t="shared" si="22"/>
        <v>0</v>
      </c>
      <c r="AU48" s="16">
        <f t="shared" si="23"/>
        <v>0</v>
      </c>
      <c r="AV48" s="16">
        <f t="shared" si="24"/>
        <v>0</v>
      </c>
      <c r="AW48" s="16">
        <f t="shared" si="25"/>
        <v>0</v>
      </c>
      <c r="AX48" s="15">
        <f t="shared" si="26"/>
        <v>0</v>
      </c>
      <c r="AY48" s="16">
        <f t="shared" si="27"/>
        <v>0</v>
      </c>
      <c r="AZ48" s="16">
        <f t="shared" si="28"/>
        <v>0</v>
      </c>
      <c r="BA48" s="16">
        <f t="shared" si="29"/>
        <v>0</v>
      </c>
      <c r="BB48" s="16">
        <f t="shared" si="30"/>
        <v>0</v>
      </c>
      <c r="BC48" s="16">
        <f t="shared" si="31"/>
        <v>0</v>
      </c>
      <c r="BD48" s="16">
        <f t="shared" si="32"/>
        <v>0</v>
      </c>
      <c r="BE48" s="16">
        <f t="shared" si="33"/>
        <v>0</v>
      </c>
      <c r="BF48" s="16">
        <f t="shared" si="34"/>
        <v>0</v>
      </c>
      <c r="BG48" s="16">
        <f t="shared" si="35"/>
        <v>0</v>
      </c>
      <c r="BH48" s="16">
        <f t="shared" si="36"/>
        <v>0</v>
      </c>
      <c r="BI48" s="16">
        <f t="shared" si="37"/>
        <v>0</v>
      </c>
      <c r="BJ48" s="16">
        <f t="shared" si="38"/>
        <v>0</v>
      </c>
      <c r="BK48" s="16">
        <f t="shared" si="39"/>
        <v>0</v>
      </c>
      <c r="BL48" s="16">
        <f t="shared" si="40"/>
        <v>0</v>
      </c>
      <c r="BM48" s="16">
        <f>IF(OR($H48="ST nuo 100 iki 400 kVA 15.4.5 su OLS",$H48="ST iki 63 kVA 15.4.4 su OLS",$H48="OLS montavimas/ keitimas"),1,0)*PU[[#This Row],[Kiekis, (vnt.)]]</f>
        <v>0</v>
      </c>
      <c r="BN48" s="16" t="str">
        <f t="shared" si="41"/>
        <v>0</v>
      </c>
      <c r="BO48" s="16" t="str">
        <f t="shared" si="42"/>
        <v>0</v>
      </c>
      <c r="BP48" s="16">
        <f>IF(OR($H48="10 kV galinė mova",$F48="KL klojimas"),1,0)*PU[[#This Row],[Kiekis, (vnt.)]]</f>
        <v>0</v>
      </c>
      <c r="BQ48" s="16">
        <f>IF(H48="10 kV jungiamoji mova",1,"0")*PU[[#This Row],[Kiekis, (vnt.)]]</f>
        <v>0</v>
      </c>
      <c r="BR48" s="16" t="str">
        <f t="shared" si="43"/>
        <v>0</v>
      </c>
      <c r="BS48" s="16" t="str">
        <f t="shared" si="44"/>
        <v>0</v>
      </c>
      <c r="BT48" s="16" t="str">
        <f t="shared" si="45"/>
        <v>0</v>
      </c>
      <c r="BU48" s="16">
        <f>IF(OR($F48="KT ST MT išmontavimas",$F48="ST montavimas",$F48="MT montavimas"),1,0)*PU[[#This Row],[Kiekis, (vnt.)]]</f>
        <v>0</v>
      </c>
      <c r="BV48" s="16" t="str">
        <f t="shared" si="46"/>
        <v>0</v>
      </c>
      <c r="BW48" s="16" t="str">
        <f t="shared" si="47"/>
        <v>0</v>
      </c>
      <c r="BX48" s="16" t="str">
        <f t="shared" si="48"/>
        <v>0</v>
      </c>
      <c r="BY48" s="16" t="str">
        <f t="shared" si="49"/>
        <v>0</v>
      </c>
      <c r="BZ48" s="16" t="str">
        <f t="shared" si="50"/>
        <v>0</v>
      </c>
      <c r="CA48" s="16">
        <f t="shared" si="51"/>
        <v>0</v>
      </c>
      <c r="CB48" s="16" t="str">
        <f t="shared" si="52"/>
        <v>0</v>
      </c>
      <c r="CC48" s="16">
        <f>IF(H48="Sumontuoti 10 kV orinius narvelius",1,"0")*PU[[#This Row],[Kiekis, (vnt.)]]</f>
        <v>0</v>
      </c>
      <c r="CD48" s="16" t="str">
        <f t="shared" si="53"/>
        <v>0</v>
      </c>
      <c r="CE48" s="16">
        <f>IF(H48="Saugiklių kirtiklių bloko montavimas",1,"0")*PU[[#This Row],[Kiekis, (vnt.)]]</f>
        <v>0</v>
      </c>
      <c r="CF48" s="15"/>
      <c r="CG48" s="16">
        <f>PU[[#This Row],[Kiekis, (vnt.)]]*(IF(H48="OLS",1,"0"))</f>
        <v>0</v>
      </c>
      <c r="CH48" s="16" t="str">
        <f>IF(AND(PU[[#This Row],[OL, TR, KL]]="KL",PU[[#This Row],[Išmontuojama 10 kV OL (km)]]="",PU[[#This Row],[Objekto TEVIS ID]]&lt;&gt;""),"ok","")</f>
        <v/>
      </c>
      <c r="CI48" s="16" t="str">
        <f>IF(AND(OR(PU[[#This Row],[Vykdomi darbai]]="TR Stacionariosios statybinės dalies rekonstrukcija",PU[[#This Row],[Vykdomi darbai]]="TR Stacionariosios rekonstravimas"),PU[[#This Row],[Objekto TEVIS ID]]&lt;&gt;""),"ok","")</f>
        <v/>
      </c>
      <c r="CJ48" s="16" t="str">
        <f>IF(AND(PU[[#This Row],[OL, TR, KL]]="TR",PU[[#This Row],[Objekto TEVIS ID]]&lt;&gt;""),"ok","")</f>
        <v/>
      </c>
    </row>
    <row r="49" spans="1:88" hidden="1" x14ac:dyDescent="0.3">
      <c r="A49" s="12"/>
      <c r="B49" s="60" t="str">
        <f t="shared" si="55"/>
        <v/>
      </c>
      <c r="C49" s="23"/>
      <c r="D49" s="23"/>
      <c r="E49" s="25"/>
      <c r="F49" s="14"/>
      <c r="G49" s="24"/>
      <c r="H49" s="14"/>
      <c r="I49" s="14"/>
      <c r="J49" s="14"/>
      <c r="K49" s="14"/>
      <c r="L49" s="14"/>
      <c r="M49" s="16"/>
      <c r="N49" s="16"/>
      <c r="O49" s="16"/>
      <c r="P49" s="16"/>
      <c r="Q49" s="25"/>
      <c r="R49" s="15"/>
      <c r="S49" s="15"/>
      <c r="T49" s="15">
        <f>IF(PU[[#This Row],[Charakteristika 1]]="Pakeisti ar sumontuoti atramą (stiebų vnt.)",1,0)*PU[[#This Row],[Kiekis, (vnt.)]]</f>
        <v>0</v>
      </c>
      <c r="U49" s="15"/>
      <c r="V49" s="16">
        <f t="shared" si="3"/>
        <v>0</v>
      </c>
      <c r="W49" s="16">
        <f t="shared" si="4"/>
        <v>0</v>
      </c>
      <c r="X49" s="15">
        <f t="shared" si="5"/>
        <v>0</v>
      </c>
      <c r="Y49" s="15">
        <f t="shared" si="6"/>
        <v>0</v>
      </c>
      <c r="Z49" s="15">
        <f t="shared" si="7"/>
        <v>0</v>
      </c>
      <c r="AA49" s="15">
        <f t="shared" si="8"/>
        <v>0</v>
      </c>
      <c r="AB49" s="15">
        <f t="shared" si="9"/>
        <v>0</v>
      </c>
      <c r="AC49" s="15">
        <f t="shared" si="10"/>
        <v>0</v>
      </c>
      <c r="AD49" s="16">
        <f t="shared" si="11"/>
        <v>0</v>
      </c>
      <c r="AE49" s="16">
        <f t="shared" si="12"/>
        <v>0</v>
      </c>
      <c r="AF49" s="16">
        <f t="shared" si="13"/>
        <v>0</v>
      </c>
      <c r="AG49" s="16">
        <f t="shared" si="14"/>
        <v>0</v>
      </c>
      <c r="AH49" s="16">
        <f t="shared" si="15"/>
        <v>0</v>
      </c>
      <c r="AI49" s="16">
        <f t="shared" si="16"/>
        <v>0</v>
      </c>
      <c r="AJ49" s="16">
        <f t="shared" si="17"/>
        <v>0</v>
      </c>
      <c r="AK49" s="16">
        <f t="shared" si="18"/>
        <v>0</v>
      </c>
      <c r="AL49" s="16">
        <f t="shared" si="19"/>
        <v>0</v>
      </c>
      <c r="AM49" s="16">
        <f t="shared" si="20"/>
        <v>0</v>
      </c>
      <c r="AN49" s="16">
        <f>IF(PU[[#This Row],[Vykdomi darbai]]&gt;0,1,0)*PU[[#This Row],[Kiekis, (vnt.)]]</f>
        <v>0</v>
      </c>
      <c r="AO49" s="10"/>
      <c r="AP49" s="16"/>
      <c r="AQ49" s="16"/>
      <c r="AR49" s="205">
        <f>IF(PU[[#This Row],[Vykdomi darbai]]="KL klojimas",Laikai!$D$3*PU[[#This Row],[Atjungimų skaičius]],0)</f>
        <v>0</v>
      </c>
      <c r="AS49" s="16">
        <f t="shared" si="21"/>
        <v>0</v>
      </c>
      <c r="AT49" s="16">
        <f t="shared" si="22"/>
        <v>0</v>
      </c>
      <c r="AU49" s="16">
        <f t="shared" si="23"/>
        <v>0</v>
      </c>
      <c r="AV49" s="16">
        <f t="shared" si="24"/>
        <v>0</v>
      </c>
      <c r="AW49" s="16">
        <f t="shared" si="25"/>
        <v>0</v>
      </c>
      <c r="AX49" s="15">
        <f t="shared" si="26"/>
        <v>0</v>
      </c>
      <c r="AY49" s="16">
        <f t="shared" si="27"/>
        <v>0</v>
      </c>
      <c r="AZ49" s="16">
        <f t="shared" si="28"/>
        <v>0</v>
      </c>
      <c r="BA49" s="16">
        <f t="shared" si="29"/>
        <v>0</v>
      </c>
      <c r="BB49" s="16">
        <f t="shared" si="30"/>
        <v>0</v>
      </c>
      <c r="BC49" s="16">
        <f t="shared" si="31"/>
        <v>0</v>
      </c>
      <c r="BD49" s="16">
        <f t="shared" si="32"/>
        <v>0</v>
      </c>
      <c r="BE49" s="16">
        <f t="shared" si="33"/>
        <v>0</v>
      </c>
      <c r="BF49" s="16">
        <f t="shared" si="34"/>
        <v>0</v>
      </c>
      <c r="BG49" s="16">
        <f t="shared" si="35"/>
        <v>0</v>
      </c>
      <c r="BH49" s="16">
        <f t="shared" si="36"/>
        <v>0</v>
      </c>
      <c r="BI49" s="16">
        <f t="shared" si="37"/>
        <v>0</v>
      </c>
      <c r="BJ49" s="16">
        <f t="shared" si="38"/>
        <v>0</v>
      </c>
      <c r="BK49" s="16">
        <f t="shared" si="39"/>
        <v>0</v>
      </c>
      <c r="BL49" s="16">
        <f t="shared" si="40"/>
        <v>0</v>
      </c>
      <c r="BM49" s="16">
        <f>IF(OR($H49="ST nuo 100 iki 400 kVA 15.4.5 su OLS",$H49="ST iki 63 kVA 15.4.4 su OLS",$H49="OLS montavimas/ keitimas"),1,0)*PU[[#This Row],[Kiekis, (vnt.)]]</f>
        <v>0</v>
      </c>
      <c r="BN49" s="16" t="str">
        <f t="shared" si="41"/>
        <v>0</v>
      </c>
      <c r="BO49" s="16" t="str">
        <f t="shared" si="42"/>
        <v>0</v>
      </c>
      <c r="BP49" s="16">
        <f>IF(OR($H49="10 kV galinė mova",$F49="KL klojimas"),1,0)*PU[[#This Row],[Kiekis, (vnt.)]]</f>
        <v>0</v>
      </c>
      <c r="BQ49" s="16">
        <f>IF(H49="10 kV jungiamoji mova",1,"0")*PU[[#This Row],[Kiekis, (vnt.)]]</f>
        <v>0</v>
      </c>
      <c r="BR49" s="16" t="str">
        <f t="shared" si="43"/>
        <v>0</v>
      </c>
      <c r="BS49" s="16" t="str">
        <f t="shared" si="44"/>
        <v>0</v>
      </c>
      <c r="BT49" s="16" t="str">
        <f t="shared" si="45"/>
        <v>0</v>
      </c>
      <c r="BU49" s="16">
        <f>IF(OR($F49="KT ST MT išmontavimas",$F49="ST montavimas",$F49="MT montavimas"),1,0)*PU[[#This Row],[Kiekis, (vnt.)]]</f>
        <v>0</v>
      </c>
      <c r="BV49" s="16" t="str">
        <f t="shared" si="46"/>
        <v>0</v>
      </c>
      <c r="BW49" s="16" t="str">
        <f t="shared" si="47"/>
        <v>0</v>
      </c>
      <c r="BX49" s="16" t="str">
        <f t="shared" si="48"/>
        <v>0</v>
      </c>
      <c r="BY49" s="16" t="str">
        <f t="shared" si="49"/>
        <v>0</v>
      </c>
      <c r="BZ49" s="16" t="str">
        <f t="shared" si="50"/>
        <v>0</v>
      </c>
      <c r="CA49" s="16">
        <f t="shared" si="51"/>
        <v>0</v>
      </c>
      <c r="CB49" s="16" t="str">
        <f t="shared" si="52"/>
        <v>0</v>
      </c>
      <c r="CC49" s="16">
        <f>IF(H49="Sumontuoti 10 kV orinius narvelius",1,"0")*PU[[#This Row],[Kiekis, (vnt.)]]</f>
        <v>0</v>
      </c>
      <c r="CD49" s="16" t="str">
        <f t="shared" si="53"/>
        <v>0</v>
      </c>
      <c r="CE49" s="16">
        <f>IF(H49="Saugiklių kirtiklių bloko montavimas",1,"0")*PU[[#This Row],[Kiekis, (vnt.)]]</f>
        <v>0</v>
      </c>
      <c r="CF49" s="15"/>
      <c r="CG49" s="16">
        <f>PU[[#This Row],[Kiekis, (vnt.)]]*(IF(H49="OLS",1,"0"))</f>
        <v>0</v>
      </c>
      <c r="CH49" s="16" t="str">
        <f>IF(AND(PU[[#This Row],[OL, TR, KL]]="KL",PU[[#This Row],[Išmontuojama 10 kV OL (km)]]="",PU[[#This Row],[Objekto TEVIS ID]]&lt;&gt;""),"ok","")</f>
        <v/>
      </c>
      <c r="CI49" s="16" t="str">
        <f>IF(AND(OR(PU[[#This Row],[Vykdomi darbai]]="TR Stacionariosios statybinės dalies rekonstrukcija",PU[[#This Row],[Vykdomi darbai]]="TR Stacionariosios rekonstravimas"),PU[[#This Row],[Objekto TEVIS ID]]&lt;&gt;""),"ok","")</f>
        <v/>
      </c>
      <c r="CJ49" s="16" t="str">
        <f>IF(AND(PU[[#This Row],[OL, TR, KL]]="TR",PU[[#This Row],[Objekto TEVIS ID]]&lt;&gt;""),"ok","")</f>
        <v/>
      </c>
    </row>
    <row r="50" spans="1:88" hidden="1" x14ac:dyDescent="0.3">
      <c r="A50" s="12"/>
      <c r="B50" s="60" t="str">
        <f t="shared" si="55"/>
        <v/>
      </c>
      <c r="C50" s="23"/>
      <c r="D50" s="23"/>
      <c r="E50" s="25"/>
      <c r="F50" s="14"/>
      <c r="G50" s="24"/>
      <c r="H50" s="14"/>
      <c r="I50" s="14"/>
      <c r="J50" s="14"/>
      <c r="K50" s="14"/>
      <c r="L50" s="14"/>
      <c r="M50" s="16"/>
      <c r="N50" s="16"/>
      <c r="O50" s="16"/>
      <c r="P50" s="16"/>
      <c r="Q50" s="25"/>
      <c r="R50" s="15"/>
      <c r="S50" s="15"/>
      <c r="T50" s="15">
        <f>IF(PU[[#This Row],[Charakteristika 1]]="Pakeisti ar sumontuoti atramą (stiebų vnt.)",1,0)*PU[[#This Row],[Kiekis, (vnt.)]]</f>
        <v>0</v>
      </c>
      <c r="U50" s="15"/>
      <c r="V50" s="16">
        <f t="shared" si="3"/>
        <v>0</v>
      </c>
      <c r="W50" s="16">
        <f t="shared" si="4"/>
        <v>0</v>
      </c>
      <c r="X50" s="15">
        <f t="shared" si="5"/>
        <v>0</v>
      </c>
      <c r="Y50" s="15">
        <f t="shared" si="6"/>
        <v>0</v>
      </c>
      <c r="Z50" s="15">
        <f t="shared" si="7"/>
        <v>0</v>
      </c>
      <c r="AA50" s="15">
        <f t="shared" si="8"/>
        <v>0</v>
      </c>
      <c r="AB50" s="15">
        <f t="shared" si="9"/>
        <v>0</v>
      </c>
      <c r="AC50" s="15">
        <f t="shared" si="10"/>
        <v>0</v>
      </c>
      <c r="AD50" s="16">
        <f t="shared" si="11"/>
        <v>0</v>
      </c>
      <c r="AE50" s="16">
        <f t="shared" si="12"/>
        <v>0</v>
      </c>
      <c r="AF50" s="16">
        <f t="shared" si="13"/>
        <v>0</v>
      </c>
      <c r="AG50" s="16">
        <f t="shared" si="14"/>
        <v>0</v>
      </c>
      <c r="AH50" s="16">
        <f t="shared" si="15"/>
        <v>0</v>
      </c>
      <c r="AI50" s="16">
        <f t="shared" si="16"/>
        <v>0</v>
      </c>
      <c r="AJ50" s="16">
        <f t="shared" si="17"/>
        <v>0</v>
      </c>
      <c r="AK50" s="16">
        <f t="shared" si="18"/>
        <v>0</v>
      </c>
      <c r="AL50" s="16">
        <f t="shared" si="19"/>
        <v>0</v>
      </c>
      <c r="AM50" s="16">
        <f t="shared" si="20"/>
        <v>0</v>
      </c>
      <c r="AN50" s="16">
        <f>IF(PU[[#This Row],[Vykdomi darbai]]&gt;0,1,0)*PU[[#This Row],[Kiekis, (vnt.)]]</f>
        <v>0</v>
      </c>
      <c r="AO50" s="10"/>
      <c r="AP50" s="16"/>
      <c r="AQ50" s="16"/>
      <c r="AR50" s="205">
        <f>IF(PU[[#This Row],[Vykdomi darbai]]="KL klojimas",Laikai!$D$3*PU[[#This Row],[Atjungimų skaičius]],0)</f>
        <v>0</v>
      </c>
      <c r="AS50" s="16">
        <f t="shared" si="21"/>
        <v>0</v>
      </c>
      <c r="AT50" s="16">
        <f t="shared" si="22"/>
        <v>0</v>
      </c>
      <c r="AU50" s="16">
        <f t="shared" si="23"/>
        <v>0</v>
      </c>
      <c r="AV50" s="16">
        <f t="shared" si="24"/>
        <v>0</v>
      </c>
      <c r="AW50" s="16">
        <f t="shared" si="25"/>
        <v>0</v>
      </c>
      <c r="AX50" s="15">
        <f t="shared" si="26"/>
        <v>0</v>
      </c>
      <c r="AY50" s="16">
        <f t="shared" si="27"/>
        <v>0</v>
      </c>
      <c r="AZ50" s="16">
        <f t="shared" si="28"/>
        <v>0</v>
      </c>
      <c r="BA50" s="16">
        <f t="shared" si="29"/>
        <v>0</v>
      </c>
      <c r="BB50" s="16">
        <f t="shared" si="30"/>
        <v>0</v>
      </c>
      <c r="BC50" s="16">
        <f t="shared" si="31"/>
        <v>0</v>
      </c>
      <c r="BD50" s="16">
        <f t="shared" si="32"/>
        <v>0</v>
      </c>
      <c r="BE50" s="16">
        <f t="shared" si="33"/>
        <v>0</v>
      </c>
      <c r="BF50" s="16">
        <f t="shared" si="34"/>
        <v>0</v>
      </c>
      <c r="BG50" s="16">
        <f t="shared" si="35"/>
        <v>0</v>
      </c>
      <c r="BH50" s="16">
        <f t="shared" si="36"/>
        <v>0</v>
      </c>
      <c r="BI50" s="16">
        <f t="shared" si="37"/>
        <v>0</v>
      </c>
      <c r="BJ50" s="16">
        <f t="shared" si="38"/>
        <v>0</v>
      </c>
      <c r="BK50" s="16">
        <f t="shared" si="39"/>
        <v>0</v>
      </c>
      <c r="BL50" s="16">
        <f t="shared" si="40"/>
        <v>0</v>
      </c>
      <c r="BM50" s="16">
        <f>IF(OR($H50="ST nuo 100 iki 400 kVA 15.4.5 su OLS",$H50="ST iki 63 kVA 15.4.4 su OLS",$H50="OLS montavimas/ keitimas"),1,0)*PU[[#This Row],[Kiekis, (vnt.)]]</f>
        <v>0</v>
      </c>
      <c r="BN50" s="16" t="str">
        <f t="shared" si="41"/>
        <v>0</v>
      </c>
      <c r="BO50" s="16" t="str">
        <f t="shared" si="42"/>
        <v>0</v>
      </c>
      <c r="BP50" s="16">
        <f>IF(OR($H50="10 kV galinė mova",$F50="KL klojimas"),1,0)*PU[[#This Row],[Kiekis, (vnt.)]]</f>
        <v>0</v>
      </c>
      <c r="BQ50" s="16">
        <f>IF(H50="10 kV jungiamoji mova",1,"0")*PU[[#This Row],[Kiekis, (vnt.)]]</f>
        <v>0</v>
      </c>
      <c r="BR50" s="16" t="str">
        <f t="shared" si="43"/>
        <v>0</v>
      </c>
      <c r="BS50" s="16" t="str">
        <f t="shared" si="44"/>
        <v>0</v>
      </c>
      <c r="BT50" s="16" t="str">
        <f t="shared" si="45"/>
        <v>0</v>
      </c>
      <c r="BU50" s="16">
        <f>IF(OR($F50="KT ST MT išmontavimas",$F50="ST montavimas",$F50="MT montavimas"),1,0)*PU[[#This Row],[Kiekis, (vnt.)]]</f>
        <v>0</v>
      </c>
      <c r="BV50" s="16" t="str">
        <f t="shared" si="46"/>
        <v>0</v>
      </c>
      <c r="BW50" s="16" t="str">
        <f t="shared" si="47"/>
        <v>0</v>
      </c>
      <c r="BX50" s="16" t="str">
        <f t="shared" si="48"/>
        <v>0</v>
      </c>
      <c r="BY50" s="16" t="str">
        <f t="shared" si="49"/>
        <v>0</v>
      </c>
      <c r="BZ50" s="16" t="str">
        <f t="shared" si="50"/>
        <v>0</v>
      </c>
      <c r="CA50" s="16">
        <f t="shared" si="51"/>
        <v>0</v>
      </c>
      <c r="CB50" s="16" t="str">
        <f t="shared" si="52"/>
        <v>0</v>
      </c>
      <c r="CC50" s="16">
        <f>IF(H50="Sumontuoti 10 kV orinius narvelius",1,"0")*PU[[#This Row],[Kiekis, (vnt.)]]</f>
        <v>0</v>
      </c>
      <c r="CD50" s="16" t="str">
        <f t="shared" si="53"/>
        <v>0</v>
      </c>
      <c r="CE50" s="16">
        <f>IF(H50="Saugiklių kirtiklių bloko montavimas",1,"0")*PU[[#This Row],[Kiekis, (vnt.)]]</f>
        <v>0</v>
      </c>
      <c r="CF50" s="15"/>
      <c r="CG50" s="16">
        <f>PU[[#This Row],[Kiekis, (vnt.)]]*(IF(H50="OLS",1,"0"))</f>
        <v>0</v>
      </c>
      <c r="CH50" s="16" t="str">
        <f>IF(AND(PU[[#This Row],[OL, TR, KL]]="KL",PU[[#This Row],[Išmontuojama 10 kV OL (km)]]="",PU[[#This Row],[Objekto TEVIS ID]]&lt;&gt;""),"ok","")</f>
        <v/>
      </c>
      <c r="CI50" s="16" t="str">
        <f>IF(AND(OR(PU[[#This Row],[Vykdomi darbai]]="TR Stacionariosios statybinės dalies rekonstrukcija",PU[[#This Row],[Vykdomi darbai]]="TR Stacionariosios rekonstravimas"),PU[[#This Row],[Objekto TEVIS ID]]&lt;&gt;""),"ok","")</f>
        <v/>
      </c>
      <c r="CJ50" s="16" t="str">
        <f>IF(AND(PU[[#This Row],[OL, TR, KL]]="TR",PU[[#This Row],[Objekto TEVIS ID]]&lt;&gt;""),"ok","")</f>
        <v/>
      </c>
    </row>
    <row r="51" spans="1:88" hidden="1" x14ac:dyDescent="0.3">
      <c r="A51" s="12"/>
      <c r="B51" s="60" t="str">
        <f t="shared" si="55"/>
        <v/>
      </c>
      <c r="C51" s="23"/>
      <c r="D51" s="23"/>
      <c r="E51" s="25"/>
      <c r="F51" s="14"/>
      <c r="G51" s="24"/>
      <c r="H51" s="14"/>
      <c r="I51" s="14"/>
      <c r="J51" s="14"/>
      <c r="K51" s="14"/>
      <c r="L51" s="14"/>
      <c r="M51" s="16"/>
      <c r="N51" s="16"/>
      <c r="O51" s="16"/>
      <c r="P51" s="16"/>
      <c r="Q51" s="25"/>
      <c r="R51" s="15"/>
      <c r="S51" s="15"/>
      <c r="T51" s="15">
        <f>IF(PU[[#This Row],[Charakteristika 1]]="Pakeisti ar sumontuoti atramą (stiebų vnt.)",1,0)*PU[[#This Row],[Kiekis, (vnt.)]]</f>
        <v>0</v>
      </c>
      <c r="U51" s="15"/>
      <c r="V51" s="16">
        <f t="shared" si="3"/>
        <v>0</v>
      </c>
      <c r="W51" s="16">
        <f t="shared" si="4"/>
        <v>0</v>
      </c>
      <c r="X51" s="15">
        <f t="shared" si="5"/>
        <v>0</v>
      </c>
      <c r="Y51" s="15">
        <f t="shared" si="6"/>
        <v>0</v>
      </c>
      <c r="Z51" s="15">
        <f t="shared" si="7"/>
        <v>0</v>
      </c>
      <c r="AA51" s="15">
        <f t="shared" si="8"/>
        <v>0</v>
      </c>
      <c r="AB51" s="15">
        <f t="shared" si="9"/>
        <v>0</v>
      </c>
      <c r="AC51" s="15">
        <f t="shared" si="10"/>
        <v>0</v>
      </c>
      <c r="AD51" s="16">
        <f t="shared" si="11"/>
        <v>0</v>
      </c>
      <c r="AE51" s="16">
        <f t="shared" si="12"/>
        <v>0</v>
      </c>
      <c r="AF51" s="16">
        <f t="shared" si="13"/>
        <v>0</v>
      </c>
      <c r="AG51" s="16">
        <f t="shared" si="14"/>
        <v>0</v>
      </c>
      <c r="AH51" s="16">
        <f t="shared" si="15"/>
        <v>0</v>
      </c>
      <c r="AI51" s="16">
        <f t="shared" si="16"/>
        <v>0</v>
      </c>
      <c r="AJ51" s="16">
        <f t="shared" si="17"/>
        <v>0</v>
      </c>
      <c r="AK51" s="16">
        <f t="shared" si="18"/>
        <v>0</v>
      </c>
      <c r="AL51" s="16">
        <f t="shared" si="19"/>
        <v>0</v>
      </c>
      <c r="AM51" s="16">
        <f t="shared" si="20"/>
        <v>0</v>
      </c>
      <c r="AN51" s="16">
        <f>IF(PU[[#This Row],[Vykdomi darbai]]&gt;0,1,0)*PU[[#This Row],[Kiekis, (vnt.)]]</f>
        <v>0</v>
      </c>
      <c r="AO51" s="10"/>
      <c r="AP51" s="16"/>
      <c r="AQ51" s="16"/>
      <c r="AR51" s="205">
        <f>IF(PU[[#This Row],[Vykdomi darbai]]="KL klojimas",Laikai!$D$3*PU[[#This Row],[Atjungimų skaičius]],0)</f>
        <v>0</v>
      </c>
      <c r="AS51" s="16">
        <f t="shared" si="21"/>
        <v>0</v>
      </c>
      <c r="AT51" s="16">
        <f t="shared" si="22"/>
        <v>0</v>
      </c>
      <c r="AU51" s="16">
        <f t="shared" si="23"/>
        <v>0</v>
      </c>
      <c r="AV51" s="16">
        <f t="shared" si="24"/>
        <v>0</v>
      </c>
      <c r="AW51" s="16">
        <f t="shared" si="25"/>
        <v>0</v>
      </c>
      <c r="AX51" s="15">
        <f t="shared" si="26"/>
        <v>0</v>
      </c>
      <c r="AY51" s="16">
        <f t="shared" si="27"/>
        <v>0</v>
      </c>
      <c r="AZ51" s="16">
        <f t="shared" si="28"/>
        <v>0</v>
      </c>
      <c r="BA51" s="16">
        <f t="shared" si="29"/>
        <v>0</v>
      </c>
      <c r="BB51" s="16">
        <f t="shared" si="30"/>
        <v>0</v>
      </c>
      <c r="BC51" s="16">
        <f t="shared" si="31"/>
        <v>0</v>
      </c>
      <c r="BD51" s="16">
        <f t="shared" si="32"/>
        <v>0</v>
      </c>
      <c r="BE51" s="16">
        <f t="shared" si="33"/>
        <v>0</v>
      </c>
      <c r="BF51" s="16">
        <f t="shared" si="34"/>
        <v>0</v>
      </c>
      <c r="BG51" s="16">
        <f t="shared" si="35"/>
        <v>0</v>
      </c>
      <c r="BH51" s="16">
        <f t="shared" si="36"/>
        <v>0</v>
      </c>
      <c r="BI51" s="16">
        <f t="shared" si="37"/>
        <v>0</v>
      </c>
      <c r="BJ51" s="16">
        <f t="shared" si="38"/>
        <v>0</v>
      </c>
      <c r="BK51" s="16">
        <f t="shared" si="39"/>
        <v>0</v>
      </c>
      <c r="BL51" s="16">
        <f t="shared" si="40"/>
        <v>0</v>
      </c>
      <c r="BM51" s="16">
        <f>IF(OR($H51="ST nuo 100 iki 400 kVA 15.4.5 su OLS",$H51="ST iki 63 kVA 15.4.4 su OLS",$H51="OLS montavimas/ keitimas"),1,0)*PU[[#This Row],[Kiekis, (vnt.)]]</f>
        <v>0</v>
      </c>
      <c r="BN51" s="16" t="str">
        <f t="shared" si="41"/>
        <v>0</v>
      </c>
      <c r="BO51" s="16" t="str">
        <f t="shared" si="42"/>
        <v>0</v>
      </c>
      <c r="BP51" s="16">
        <f>IF(OR($H51="10 kV galinė mova",$F51="KL klojimas"),1,0)*PU[[#This Row],[Kiekis, (vnt.)]]</f>
        <v>0</v>
      </c>
      <c r="BQ51" s="16">
        <f>IF(H51="10 kV jungiamoji mova",1,"0")*PU[[#This Row],[Kiekis, (vnt.)]]</f>
        <v>0</v>
      </c>
      <c r="BR51" s="16" t="str">
        <f t="shared" si="43"/>
        <v>0</v>
      </c>
      <c r="BS51" s="16" t="str">
        <f t="shared" si="44"/>
        <v>0</v>
      </c>
      <c r="BT51" s="16" t="str">
        <f t="shared" si="45"/>
        <v>0</v>
      </c>
      <c r="BU51" s="16">
        <f>IF(OR($F51="KT ST MT išmontavimas",$F51="ST montavimas",$F51="MT montavimas"),1,0)*PU[[#This Row],[Kiekis, (vnt.)]]</f>
        <v>0</v>
      </c>
      <c r="BV51" s="16" t="str">
        <f t="shared" si="46"/>
        <v>0</v>
      </c>
      <c r="BW51" s="16" t="str">
        <f t="shared" si="47"/>
        <v>0</v>
      </c>
      <c r="BX51" s="16" t="str">
        <f t="shared" si="48"/>
        <v>0</v>
      </c>
      <c r="BY51" s="16" t="str">
        <f t="shared" si="49"/>
        <v>0</v>
      </c>
      <c r="BZ51" s="16" t="str">
        <f t="shared" si="50"/>
        <v>0</v>
      </c>
      <c r="CA51" s="16">
        <f t="shared" si="51"/>
        <v>0</v>
      </c>
      <c r="CB51" s="16" t="str">
        <f t="shared" si="52"/>
        <v>0</v>
      </c>
      <c r="CC51" s="16">
        <f>IF(H51="Sumontuoti 10 kV orinius narvelius",1,"0")*PU[[#This Row],[Kiekis, (vnt.)]]</f>
        <v>0</v>
      </c>
      <c r="CD51" s="16" t="str">
        <f t="shared" si="53"/>
        <v>0</v>
      </c>
      <c r="CE51" s="16">
        <f>IF(H51="Saugiklių kirtiklių bloko montavimas",1,"0")*PU[[#This Row],[Kiekis, (vnt.)]]</f>
        <v>0</v>
      </c>
      <c r="CF51" s="15"/>
      <c r="CG51" s="16">
        <f>PU[[#This Row],[Kiekis, (vnt.)]]*(IF(H51="OLS",1,"0"))</f>
        <v>0</v>
      </c>
      <c r="CH51" s="16" t="str">
        <f>IF(AND(PU[[#This Row],[OL, TR, KL]]="KL",PU[[#This Row],[Išmontuojama 10 kV OL (km)]]="",PU[[#This Row],[Objekto TEVIS ID]]&lt;&gt;""),"ok","")</f>
        <v/>
      </c>
      <c r="CI51" s="16" t="str">
        <f>IF(AND(OR(PU[[#This Row],[Vykdomi darbai]]="TR Stacionariosios statybinės dalies rekonstrukcija",PU[[#This Row],[Vykdomi darbai]]="TR Stacionariosios rekonstravimas"),PU[[#This Row],[Objekto TEVIS ID]]&lt;&gt;""),"ok","")</f>
        <v/>
      </c>
      <c r="CJ51" s="16" t="str">
        <f>IF(AND(PU[[#This Row],[OL, TR, KL]]="TR",PU[[#This Row],[Objekto TEVIS ID]]&lt;&gt;""),"ok","")</f>
        <v/>
      </c>
    </row>
    <row r="52" spans="1:88" hidden="1" x14ac:dyDescent="0.3">
      <c r="A52" s="12"/>
      <c r="B52" s="60" t="str">
        <f t="shared" si="55"/>
        <v/>
      </c>
      <c r="C52" s="23"/>
      <c r="D52" s="23"/>
      <c r="E52" s="25"/>
      <c r="F52" s="14"/>
      <c r="G52" s="24"/>
      <c r="H52" s="14"/>
      <c r="I52" s="14"/>
      <c r="J52" s="14"/>
      <c r="K52" s="14"/>
      <c r="L52" s="14"/>
      <c r="M52" s="16"/>
      <c r="N52" s="16"/>
      <c r="O52" s="16"/>
      <c r="P52" s="16"/>
      <c r="Q52" s="25"/>
      <c r="R52" s="15"/>
      <c r="S52" s="15"/>
      <c r="T52" s="15">
        <f>IF(PU[[#This Row],[Charakteristika 1]]="Pakeisti ar sumontuoti atramą (stiebų vnt.)",1,0)*PU[[#This Row],[Kiekis, (vnt.)]]</f>
        <v>0</v>
      </c>
      <c r="U52" s="15"/>
      <c r="V52" s="16">
        <f t="shared" si="3"/>
        <v>0</v>
      </c>
      <c r="W52" s="16">
        <f t="shared" si="4"/>
        <v>0</v>
      </c>
      <c r="X52" s="15">
        <f t="shared" si="5"/>
        <v>0</v>
      </c>
      <c r="Y52" s="15">
        <f t="shared" si="6"/>
        <v>0</v>
      </c>
      <c r="Z52" s="15">
        <f t="shared" si="7"/>
        <v>0</v>
      </c>
      <c r="AA52" s="15">
        <f t="shared" si="8"/>
        <v>0</v>
      </c>
      <c r="AB52" s="15">
        <f t="shared" si="9"/>
        <v>0</v>
      </c>
      <c r="AC52" s="15">
        <f t="shared" si="10"/>
        <v>0</v>
      </c>
      <c r="AD52" s="16">
        <f t="shared" si="11"/>
        <v>0</v>
      </c>
      <c r="AE52" s="16">
        <f t="shared" si="12"/>
        <v>0</v>
      </c>
      <c r="AF52" s="16">
        <f t="shared" si="13"/>
        <v>0</v>
      </c>
      <c r="AG52" s="16">
        <f t="shared" si="14"/>
        <v>0</v>
      </c>
      <c r="AH52" s="16">
        <f t="shared" si="15"/>
        <v>0</v>
      </c>
      <c r="AI52" s="16">
        <f t="shared" si="16"/>
        <v>0</v>
      </c>
      <c r="AJ52" s="16">
        <f t="shared" si="17"/>
        <v>0</v>
      </c>
      <c r="AK52" s="16">
        <f t="shared" si="18"/>
        <v>0</v>
      </c>
      <c r="AL52" s="16">
        <f t="shared" si="19"/>
        <v>0</v>
      </c>
      <c r="AM52" s="16">
        <f t="shared" si="20"/>
        <v>0</v>
      </c>
      <c r="AN52" s="16">
        <f>IF(PU[[#This Row],[Vykdomi darbai]]&gt;0,1,0)*PU[[#This Row],[Kiekis, (vnt.)]]</f>
        <v>0</v>
      </c>
      <c r="AO52" s="10"/>
      <c r="AP52" s="16"/>
      <c r="AQ52" s="16"/>
      <c r="AR52" s="205">
        <f>IF(PU[[#This Row],[Vykdomi darbai]]="KL klojimas",Laikai!$D$3*PU[[#This Row],[Atjungimų skaičius]],0)</f>
        <v>0</v>
      </c>
      <c r="AS52" s="16">
        <f t="shared" si="21"/>
        <v>0</v>
      </c>
      <c r="AT52" s="16">
        <f t="shared" si="22"/>
        <v>0</v>
      </c>
      <c r="AU52" s="16">
        <f t="shared" si="23"/>
        <v>0</v>
      </c>
      <c r="AV52" s="16">
        <f t="shared" si="24"/>
        <v>0</v>
      </c>
      <c r="AW52" s="16">
        <f t="shared" si="25"/>
        <v>0</v>
      </c>
      <c r="AX52" s="15">
        <f t="shared" si="26"/>
        <v>0</v>
      </c>
      <c r="AY52" s="16">
        <f t="shared" si="27"/>
        <v>0</v>
      </c>
      <c r="AZ52" s="16">
        <f t="shared" si="28"/>
        <v>0</v>
      </c>
      <c r="BA52" s="16">
        <f t="shared" si="29"/>
        <v>0</v>
      </c>
      <c r="BB52" s="16">
        <f t="shared" si="30"/>
        <v>0</v>
      </c>
      <c r="BC52" s="16">
        <f t="shared" si="31"/>
        <v>0</v>
      </c>
      <c r="BD52" s="16">
        <f t="shared" si="32"/>
        <v>0</v>
      </c>
      <c r="BE52" s="16">
        <f t="shared" si="33"/>
        <v>0</v>
      </c>
      <c r="BF52" s="16">
        <f t="shared" si="34"/>
        <v>0</v>
      </c>
      <c r="BG52" s="16">
        <f t="shared" si="35"/>
        <v>0</v>
      </c>
      <c r="BH52" s="16">
        <f t="shared" si="36"/>
        <v>0</v>
      </c>
      <c r="BI52" s="16">
        <f t="shared" si="37"/>
        <v>0</v>
      </c>
      <c r="BJ52" s="16">
        <f t="shared" si="38"/>
        <v>0</v>
      </c>
      <c r="BK52" s="16">
        <f t="shared" si="39"/>
        <v>0</v>
      </c>
      <c r="BL52" s="16">
        <f t="shared" si="40"/>
        <v>0</v>
      </c>
      <c r="BM52" s="16">
        <f>IF(OR($H52="ST nuo 100 iki 400 kVA 15.4.5 su OLS",$H52="ST iki 63 kVA 15.4.4 su OLS",$H52="OLS montavimas/ keitimas"),1,0)*PU[[#This Row],[Kiekis, (vnt.)]]</f>
        <v>0</v>
      </c>
      <c r="BN52" s="16" t="str">
        <f t="shared" si="41"/>
        <v>0</v>
      </c>
      <c r="BO52" s="16" t="str">
        <f t="shared" si="42"/>
        <v>0</v>
      </c>
      <c r="BP52" s="16">
        <f>IF(OR($H52="10 kV galinė mova",$F52="KL klojimas"),1,0)*PU[[#This Row],[Kiekis, (vnt.)]]</f>
        <v>0</v>
      </c>
      <c r="BQ52" s="16">
        <f>IF(H52="10 kV jungiamoji mova",1,"0")*PU[[#This Row],[Kiekis, (vnt.)]]</f>
        <v>0</v>
      </c>
      <c r="BR52" s="16" t="str">
        <f t="shared" si="43"/>
        <v>0</v>
      </c>
      <c r="BS52" s="16" t="str">
        <f t="shared" si="44"/>
        <v>0</v>
      </c>
      <c r="BT52" s="16" t="str">
        <f t="shared" si="45"/>
        <v>0</v>
      </c>
      <c r="BU52" s="16">
        <f>IF(OR($F52="KT ST MT išmontavimas",$F52="ST montavimas",$F52="MT montavimas"),1,0)*PU[[#This Row],[Kiekis, (vnt.)]]</f>
        <v>0</v>
      </c>
      <c r="BV52" s="16" t="str">
        <f t="shared" si="46"/>
        <v>0</v>
      </c>
      <c r="BW52" s="16" t="str">
        <f t="shared" si="47"/>
        <v>0</v>
      </c>
      <c r="BX52" s="16" t="str">
        <f t="shared" si="48"/>
        <v>0</v>
      </c>
      <c r="BY52" s="16" t="str">
        <f t="shared" si="49"/>
        <v>0</v>
      </c>
      <c r="BZ52" s="16" t="str">
        <f t="shared" si="50"/>
        <v>0</v>
      </c>
      <c r="CA52" s="16">
        <f t="shared" si="51"/>
        <v>0</v>
      </c>
      <c r="CB52" s="16" t="str">
        <f t="shared" si="52"/>
        <v>0</v>
      </c>
      <c r="CC52" s="16">
        <f>IF(H52="Sumontuoti 10 kV orinius narvelius",1,"0")*PU[[#This Row],[Kiekis, (vnt.)]]</f>
        <v>0</v>
      </c>
      <c r="CD52" s="16" t="str">
        <f t="shared" si="53"/>
        <v>0</v>
      </c>
      <c r="CE52" s="16">
        <f>IF(H52="Saugiklių kirtiklių bloko montavimas",1,"0")*PU[[#This Row],[Kiekis, (vnt.)]]</f>
        <v>0</v>
      </c>
      <c r="CF52" s="15"/>
      <c r="CG52" s="16">
        <f>PU[[#This Row],[Kiekis, (vnt.)]]*(IF(H52="OLS",1,"0"))</f>
        <v>0</v>
      </c>
      <c r="CH52" s="16" t="str">
        <f>IF(AND(PU[[#This Row],[OL, TR, KL]]="KL",PU[[#This Row],[Išmontuojama 10 kV OL (km)]]="",PU[[#This Row],[Objekto TEVIS ID]]&lt;&gt;""),"ok","")</f>
        <v/>
      </c>
      <c r="CI52" s="16" t="str">
        <f>IF(AND(OR(PU[[#This Row],[Vykdomi darbai]]="TR Stacionariosios statybinės dalies rekonstrukcija",PU[[#This Row],[Vykdomi darbai]]="TR Stacionariosios rekonstravimas"),PU[[#This Row],[Objekto TEVIS ID]]&lt;&gt;""),"ok","")</f>
        <v/>
      </c>
      <c r="CJ52" s="16" t="str">
        <f>IF(AND(PU[[#This Row],[OL, TR, KL]]="TR",PU[[#This Row],[Objekto TEVIS ID]]&lt;&gt;""),"ok","")</f>
        <v/>
      </c>
    </row>
    <row r="53" spans="1:88" hidden="1" x14ac:dyDescent="0.3">
      <c r="A53" s="12"/>
      <c r="B53" s="60" t="str">
        <f t="shared" si="55"/>
        <v/>
      </c>
      <c r="C53" s="23"/>
      <c r="D53" s="23"/>
      <c r="E53" s="25"/>
      <c r="F53" s="14"/>
      <c r="G53" s="24"/>
      <c r="H53" s="14"/>
      <c r="I53" s="14"/>
      <c r="J53" s="14"/>
      <c r="K53" s="14"/>
      <c r="L53" s="14"/>
      <c r="M53" s="16"/>
      <c r="N53" s="16"/>
      <c r="O53" s="16"/>
      <c r="P53" s="16"/>
      <c r="Q53" s="25"/>
      <c r="R53" s="15"/>
      <c r="S53" s="15"/>
      <c r="T53" s="15">
        <f>IF(PU[[#This Row],[Charakteristika 1]]="Pakeisti ar sumontuoti atramą (stiebų vnt.)",1,0)*PU[[#This Row],[Kiekis, (vnt.)]]</f>
        <v>0</v>
      </c>
      <c r="U53" s="15"/>
      <c r="V53" s="16">
        <f t="shared" si="3"/>
        <v>0</v>
      </c>
      <c r="W53" s="16">
        <f t="shared" si="4"/>
        <v>0</v>
      </c>
      <c r="X53" s="15">
        <f t="shared" si="5"/>
        <v>0</v>
      </c>
      <c r="Y53" s="15">
        <f t="shared" si="6"/>
        <v>0</v>
      </c>
      <c r="Z53" s="15">
        <f t="shared" si="7"/>
        <v>0</v>
      </c>
      <c r="AA53" s="15">
        <f t="shared" si="8"/>
        <v>0</v>
      </c>
      <c r="AB53" s="15">
        <f t="shared" si="9"/>
        <v>0</v>
      </c>
      <c r="AC53" s="15">
        <f t="shared" si="10"/>
        <v>0</v>
      </c>
      <c r="AD53" s="16">
        <f t="shared" si="11"/>
        <v>0</v>
      </c>
      <c r="AE53" s="16">
        <f t="shared" si="12"/>
        <v>0</v>
      </c>
      <c r="AF53" s="16">
        <f t="shared" si="13"/>
        <v>0</v>
      </c>
      <c r="AG53" s="16">
        <f t="shared" si="14"/>
        <v>0</v>
      </c>
      <c r="AH53" s="16">
        <f t="shared" si="15"/>
        <v>0</v>
      </c>
      <c r="AI53" s="16">
        <f t="shared" si="16"/>
        <v>0</v>
      </c>
      <c r="AJ53" s="16">
        <f t="shared" si="17"/>
        <v>0</v>
      </c>
      <c r="AK53" s="16">
        <f t="shared" si="18"/>
        <v>0</v>
      </c>
      <c r="AL53" s="16">
        <f t="shared" si="19"/>
        <v>0</v>
      </c>
      <c r="AM53" s="16">
        <f t="shared" si="20"/>
        <v>0</v>
      </c>
      <c r="AN53" s="16">
        <f>IF(PU[[#This Row],[Vykdomi darbai]]&gt;0,1,0)*PU[[#This Row],[Kiekis, (vnt.)]]</f>
        <v>0</v>
      </c>
      <c r="AO53" s="10"/>
      <c r="AP53" s="16"/>
      <c r="AQ53" s="16"/>
      <c r="AR53" s="205">
        <f>IF(PU[[#This Row],[Vykdomi darbai]]="KL klojimas",Laikai!$D$3*PU[[#This Row],[Atjungimų skaičius]],0)</f>
        <v>0</v>
      </c>
      <c r="AS53" s="16">
        <f t="shared" si="21"/>
        <v>0</v>
      </c>
      <c r="AT53" s="16">
        <f t="shared" si="22"/>
        <v>0</v>
      </c>
      <c r="AU53" s="16">
        <f t="shared" si="23"/>
        <v>0</v>
      </c>
      <c r="AV53" s="16">
        <f t="shared" si="24"/>
        <v>0</v>
      </c>
      <c r="AW53" s="16">
        <f t="shared" si="25"/>
        <v>0</v>
      </c>
      <c r="AX53" s="15">
        <f t="shared" si="26"/>
        <v>0</v>
      </c>
      <c r="AY53" s="16">
        <f t="shared" si="27"/>
        <v>0</v>
      </c>
      <c r="AZ53" s="16">
        <f t="shared" si="28"/>
        <v>0</v>
      </c>
      <c r="BA53" s="16">
        <f t="shared" si="29"/>
        <v>0</v>
      </c>
      <c r="BB53" s="16">
        <f t="shared" si="30"/>
        <v>0</v>
      </c>
      <c r="BC53" s="16">
        <f t="shared" si="31"/>
        <v>0</v>
      </c>
      <c r="BD53" s="16">
        <f t="shared" si="32"/>
        <v>0</v>
      </c>
      <c r="BE53" s="16">
        <f t="shared" si="33"/>
        <v>0</v>
      </c>
      <c r="BF53" s="16">
        <f t="shared" si="34"/>
        <v>0</v>
      </c>
      <c r="BG53" s="16">
        <f t="shared" si="35"/>
        <v>0</v>
      </c>
      <c r="BH53" s="16">
        <f t="shared" si="36"/>
        <v>0</v>
      </c>
      <c r="BI53" s="16">
        <f t="shared" si="37"/>
        <v>0</v>
      </c>
      <c r="BJ53" s="16">
        <f t="shared" si="38"/>
        <v>0</v>
      </c>
      <c r="BK53" s="16">
        <f t="shared" si="39"/>
        <v>0</v>
      </c>
      <c r="BL53" s="16">
        <f t="shared" si="40"/>
        <v>0</v>
      </c>
      <c r="BM53" s="16">
        <f>IF(OR($H53="ST nuo 100 iki 400 kVA 15.4.5 su OLS",$H53="ST iki 63 kVA 15.4.4 su OLS",$H53="OLS montavimas/ keitimas"),1,0)*PU[[#This Row],[Kiekis, (vnt.)]]</f>
        <v>0</v>
      </c>
      <c r="BN53" s="16" t="str">
        <f t="shared" si="41"/>
        <v>0</v>
      </c>
      <c r="BO53" s="16" t="str">
        <f t="shared" si="42"/>
        <v>0</v>
      </c>
      <c r="BP53" s="16">
        <f>IF(OR($H53="10 kV galinė mova",$F53="KL klojimas"),1,0)*PU[[#This Row],[Kiekis, (vnt.)]]</f>
        <v>0</v>
      </c>
      <c r="BQ53" s="16">
        <f>IF(H53="10 kV jungiamoji mova",1,"0")*PU[[#This Row],[Kiekis, (vnt.)]]</f>
        <v>0</v>
      </c>
      <c r="BR53" s="16" t="str">
        <f t="shared" si="43"/>
        <v>0</v>
      </c>
      <c r="BS53" s="16" t="str">
        <f t="shared" si="44"/>
        <v>0</v>
      </c>
      <c r="BT53" s="16" t="str">
        <f t="shared" si="45"/>
        <v>0</v>
      </c>
      <c r="BU53" s="16">
        <f>IF(OR($F53="KT ST MT išmontavimas",$F53="ST montavimas",$F53="MT montavimas"),1,0)*PU[[#This Row],[Kiekis, (vnt.)]]</f>
        <v>0</v>
      </c>
      <c r="BV53" s="16" t="str">
        <f t="shared" si="46"/>
        <v>0</v>
      </c>
      <c r="BW53" s="16" t="str">
        <f t="shared" si="47"/>
        <v>0</v>
      </c>
      <c r="BX53" s="16" t="str">
        <f t="shared" si="48"/>
        <v>0</v>
      </c>
      <c r="BY53" s="16" t="str">
        <f t="shared" si="49"/>
        <v>0</v>
      </c>
      <c r="BZ53" s="16" t="str">
        <f t="shared" si="50"/>
        <v>0</v>
      </c>
      <c r="CA53" s="16">
        <f t="shared" si="51"/>
        <v>0</v>
      </c>
      <c r="CB53" s="16" t="str">
        <f t="shared" si="52"/>
        <v>0</v>
      </c>
      <c r="CC53" s="16">
        <f>IF(H53="Sumontuoti 10 kV orinius narvelius",1,"0")*PU[[#This Row],[Kiekis, (vnt.)]]</f>
        <v>0</v>
      </c>
      <c r="CD53" s="16" t="str">
        <f t="shared" si="53"/>
        <v>0</v>
      </c>
      <c r="CE53" s="16">
        <f>IF(H53="Saugiklių kirtiklių bloko montavimas",1,"0")*PU[[#This Row],[Kiekis, (vnt.)]]</f>
        <v>0</v>
      </c>
      <c r="CF53" s="15"/>
      <c r="CG53" s="16">
        <f>PU[[#This Row],[Kiekis, (vnt.)]]*(IF(H53="OLS",1,"0"))</f>
        <v>0</v>
      </c>
      <c r="CH53" s="16" t="str">
        <f>IF(AND(PU[[#This Row],[OL, TR, KL]]="KL",PU[[#This Row],[Išmontuojama 10 kV OL (km)]]="",PU[[#This Row],[Objekto TEVIS ID]]&lt;&gt;""),"ok","")</f>
        <v/>
      </c>
      <c r="CI53" s="16" t="str">
        <f>IF(AND(OR(PU[[#This Row],[Vykdomi darbai]]="TR Stacionariosios statybinės dalies rekonstrukcija",PU[[#This Row],[Vykdomi darbai]]="TR Stacionariosios rekonstravimas"),PU[[#This Row],[Objekto TEVIS ID]]&lt;&gt;""),"ok","")</f>
        <v/>
      </c>
      <c r="CJ53" s="16" t="str">
        <f>IF(AND(PU[[#This Row],[OL, TR, KL]]="TR",PU[[#This Row],[Objekto TEVIS ID]]&lt;&gt;""),"ok","")</f>
        <v/>
      </c>
    </row>
    <row r="54" spans="1:88" hidden="1" x14ac:dyDescent="0.3">
      <c r="A54" s="12"/>
      <c r="B54" s="61" t="str">
        <f t="shared" si="55"/>
        <v/>
      </c>
      <c r="C54" s="57"/>
      <c r="D54" s="57"/>
      <c r="E54" s="37"/>
      <c r="F54" s="38"/>
      <c r="G54" s="39"/>
      <c r="H54" s="38"/>
      <c r="I54" s="38"/>
      <c r="J54" s="14"/>
      <c r="K54" s="14"/>
      <c r="L54" s="38"/>
      <c r="M54" s="40"/>
      <c r="N54" s="40"/>
      <c r="O54" s="40"/>
      <c r="P54" s="40"/>
      <c r="Q54" s="37"/>
      <c r="R54" s="15"/>
      <c r="S54" s="15"/>
      <c r="T54" s="15">
        <f>IF(PU[[#This Row],[Charakteristika 1]]="Pakeisti ar sumontuoti atramą (stiebų vnt.)",1,0)*PU[[#This Row],[Kiekis, (vnt.)]]</f>
        <v>0</v>
      </c>
      <c r="U54" s="15"/>
      <c r="V54" s="40">
        <f t="shared" si="3"/>
        <v>0</v>
      </c>
      <c r="W54" s="40">
        <f t="shared" si="4"/>
        <v>0</v>
      </c>
      <c r="X54" s="15">
        <f t="shared" si="5"/>
        <v>0</v>
      </c>
      <c r="Y54" s="15">
        <f t="shared" si="6"/>
        <v>0</v>
      </c>
      <c r="Z54" s="15">
        <f t="shared" si="7"/>
        <v>0</v>
      </c>
      <c r="AA54" s="15">
        <f t="shared" si="8"/>
        <v>0</v>
      </c>
      <c r="AB54" s="15">
        <f t="shared" si="9"/>
        <v>0</v>
      </c>
      <c r="AC54" s="15">
        <f t="shared" si="10"/>
        <v>0</v>
      </c>
      <c r="AD54" s="40">
        <f t="shared" si="11"/>
        <v>0</v>
      </c>
      <c r="AE54" s="40">
        <f t="shared" si="12"/>
        <v>0</v>
      </c>
      <c r="AF54" s="40">
        <f t="shared" si="13"/>
        <v>0</v>
      </c>
      <c r="AG54" s="40">
        <f t="shared" si="14"/>
        <v>0</v>
      </c>
      <c r="AH54" s="40">
        <f t="shared" si="15"/>
        <v>0</v>
      </c>
      <c r="AI54" s="40">
        <f t="shared" si="16"/>
        <v>0</v>
      </c>
      <c r="AJ54" s="40">
        <f t="shared" si="17"/>
        <v>0</v>
      </c>
      <c r="AK54" s="40">
        <f t="shared" si="18"/>
        <v>0</v>
      </c>
      <c r="AL54" s="40">
        <f t="shared" si="19"/>
        <v>0</v>
      </c>
      <c r="AM54" s="40">
        <f t="shared" si="20"/>
        <v>0</v>
      </c>
      <c r="AN54" s="40">
        <f>IF(PU[[#This Row],[Vykdomi darbai]]&gt;0,1,0)*PU[[#This Row],[Kiekis, (vnt.)]]</f>
        <v>0</v>
      </c>
      <c r="AO54" s="58"/>
      <c r="AP54" s="40"/>
      <c r="AQ54" s="40"/>
      <c r="AR54" s="205">
        <f>IF(PU[[#This Row],[Vykdomi darbai]]="KL klojimas",Laikai!$D$3*PU[[#This Row],[Atjungimų skaičius]],0)</f>
        <v>0</v>
      </c>
      <c r="AS54" s="16">
        <f t="shared" si="21"/>
        <v>0</v>
      </c>
      <c r="AT54" s="16">
        <f t="shared" si="22"/>
        <v>0</v>
      </c>
      <c r="AU54" s="16">
        <f t="shared" si="23"/>
        <v>0</v>
      </c>
      <c r="AV54" s="16">
        <f t="shared" si="24"/>
        <v>0</v>
      </c>
      <c r="AW54" s="16">
        <f t="shared" si="25"/>
        <v>0</v>
      </c>
      <c r="AX54" s="15">
        <f t="shared" si="26"/>
        <v>0</v>
      </c>
      <c r="AY54" s="16">
        <f t="shared" si="27"/>
        <v>0</v>
      </c>
      <c r="AZ54" s="16">
        <f t="shared" si="28"/>
        <v>0</v>
      </c>
      <c r="BA54" s="16">
        <f t="shared" si="29"/>
        <v>0</v>
      </c>
      <c r="BB54" s="16">
        <f t="shared" si="30"/>
        <v>0</v>
      </c>
      <c r="BC54" s="16">
        <f t="shared" si="31"/>
        <v>0</v>
      </c>
      <c r="BD54" s="16">
        <f t="shared" si="32"/>
        <v>0</v>
      </c>
      <c r="BE54" s="16">
        <f t="shared" si="33"/>
        <v>0</v>
      </c>
      <c r="BF54" s="16">
        <f t="shared" si="34"/>
        <v>0</v>
      </c>
      <c r="BG54" s="16">
        <f t="shared" si="35"/>
        <v>0</v>
      </c>
      <c r="BH54" s="16">
        <f t="shared" si="36"/>
        <v>0</v>
      </c>
      <c r="BI54" s="16">
        <f t="shared" si="37"/>
        <v>0</v>
      </c>
      <c r="BJ54" s="16">
        <f t="shared" si="38"/>
        <v>0</v>
      </c>
      <c r="BK54" s="16">
        <f t="shared" si="39"/>
        <v>0</v>
      </c>
      <c r="BL54" s="16">
        <f t="shared" si="40"/>
        <v>0</v>
      </c>
      <c r="BM54" s="16">
        <f>IF(OR($H54="ST nuo 100 iki 400 kVA 15.4.5 su OLS",$H54="ST iki 63 kVA 15.4.4 su OLS",$H54="OLS montavimas/ keitimas"),1,0)*PU[[#This Row],[Kiekis, (vnt.)]]</f>
        <v>0</v>
      </c>
      <c r="BN54" s="16" t="str">
        <f t="shared" si="41"/>
        <v>0</v>
      </c>
      <c r="BO54" s="16" t="str">
        <f t="shared" si="42"/>
        <v>0</v>
      </c>
      <c r="BP54" s="16">
        <f>IF(OR($H54="10 kV galinė mova",$F54="KL klojimas"),1,0)*PU[[#This Row],[Kiekis, (vnt.)]]</f>
        <v>0</v>
      </c>
      <c r="BQ54" s="16">
        <f>IF(H54="10 kV jungiamoji mova",1,"0")*PU[[#This Row],[Kiekis, (vnt.)]]</f>
        <v>0</v>
      </c>
      <c r="BR54" s="16" t="str">
        <f t="shared" si="43"/>
        <v>0</v>
      </c>
      <c r="BS54" s="16" t="str">
        <f t="shared" si="44"/>
        <v>0</v>
      </c>
      <c r="BT54" s="16" t="str">
        <f t="shared" si="45"/>
        <v>0</v>
      </c>
      <c r="BU54" s="16">
        <f>IF(OR($F54="KT ST MT išmontavimas",$F54="ST montavimas",$F54="MT montavimas"),1,0)*PU[[#This Row],[Kiekis, (vnt.)]]</f>
        <v>0</v>
      </c>
      <c r="BV54" s="16" t="str">
        <f t="shared" si="46"/>
        <v>0</v>
      </c>
      <c r="BW54" s="16" t="str">
        <f t="shared" si="47"/>
        <v>0</v>
      </c>
      <c r="BX54" s="16" t="str">
        <f t="shared" si="48"/>
        <v>0</v>
      </c>
      <c r="BY54" s="16" t="str">
        <f t="shared" si="49"/>
        <v>0</v>
      </c>
      <c r="BZ54" s="16" t="str">
        <f t="shared" si="50"/>
        <v>0</v>
      </c>
      <c r="CA54" s="16">
        <f t="shared" si="51"/>
        <v>0</v>
      </c>
      <c r="CB54" s="16" t="str">
        <f t="shared" si="52"/>
        <v>0</v>
      </c>
      <c r="CC54" s="40">
        <f>IF(H54="Sumontuoti 10 kV orinius narvelius",1,"0")*PU[[#This Row],[Kiekis, (vnt.)]]</f>
        <v>0</v>
      </c>
      <c r="CD54" s="40" t="str">
        <f t="shared" si="53"/>
        <v>0</v>
      </c>
      <c r="CE54" s="40">
        <f>IF(H54="Saugiklių kirtiklių bloko montavimas",1,"0")*PU[[#This Row],[Kiekis, (vnt.)]]</f>
        <v>0</v>
      </c>
      <c r="CF54" s="15"/>
      <c r="CG54" s="40">
        <f>PU[[#This Row],[Kiekis, (vnt.)]]*(IF(H54="OLS",1,"0"))</f>
        <v>0</v>
      </c>
      <c r="CH54" s="40" t="str">
        <f>IF(AND(PU[[#This Row],[OL, TR, KL]]="KL",PU[[#This Row],[Išmontuojama 10 kV OL (km)]]="",PU[[#This Row],[Objekto TEVIS ID]]&lt;&gt;""),"ok","")</f>
        <v/>
      </c>
      <c r="CI54" s="40" t="str">
        <f>IF(AND(OR(PU[[#This Row],[Vykdomi darbai]]="TR Stacionariosios statybinės dalies rekonstrukcija",PU[[#This Row],[Vykdomi darbai]]="TR Stacionariosios rekonstravimas"),PU[[#This Row],[Objekto TEVIS ID]]&lt;&gt;""),"ok","")</f>
        <v/>
      </c>
      <c r="CJ54" s="40" t="str">
        <f>IF(AND(PU[[#This Row],[OL, TR, KL]]="TR",PU[[#This Row],[Objekto TEVIS ID]]&lt;&gt;""),"ok","")</f>
        <v/>
      </c>
    </row>
  </sheetData>
  <sheetProtection formatCells="0" formatColumns="0" formatRows="0" insertColumns="0" insertRows="0" insertHyperlinks="0" deleteColumns="0" deleteRows="0" sort="0" autoFilter="0" pivotTables="0"/>
  <autoFilter ref="A13" xr:uid="{00000000-0009-0000-0000-000001000000}"/>
  <dataConsolidate/>
  <mergeCells count="2">
    <mergeCell ref="A1:A6"/>
    <mergeCell ref="B5:U5"/>
  </mergeCells>
  <phoneticPr fontId="25" type="noConversion"/>
  <conditionalFormatting sqref="E18:E26 F18:F54">
    <cfRule type="cellIs" dxfId="51" priority="60" operator="notEqual">
      <formula>0</formula>
    </cfRule>
    <cfRule type="notContainsBlanks" dxfId="50" priority="61">
      <formula>LEN(TRIM(E18))&gt;0</formula>
    </cfRule>
  </conditionalFormatting>
  <conditionalFormatting sqref="E14:F17">
    <cfRule type="cellIs" dxfId="49" priority="3" operator="notEqual">
      <formula>0</formula>
    </cfRule>
    <cfRule type="notContainsBlanks" dxfId="48" priority="4">
      <formula>LEN(TRIM(E14))&gt;0</formula>
    </cfRule>
  </conditionalFormatting>
  <conditionalFormatting sqref="L11:AM11 M12:AK12 AM12:AN12">
    <cfRule type="cellIs" dxfId="47" priority="68" operator="equal">
      <formula>0</formula>
    </cfRule>
  </conditionalFormatting>
  <conditionalFormatting sqref="AO11">
    <cfRule type="cellIs" dxfId="46" priority="57" operator="equal">
      <formula>0</formula>
    </cfRule>
  </conditionalFormatting>
  <conditionalFormatting sqref="AS11">
    <cfRule type="cellIs" dxfId="45" priority="55" operator="equal">
      <formula>0</formula>
    </cfRule>
  </conditionalFormatting>
  <conditionalFormatting sqref="AT11">
    <cfRule type="cellIs" dxfId="44" priority="54" operator="equal">
      <formula>0</formula>
    </cfRule>
  </conditionalFormatting>
  <conditionalFormatting sqref="AU11">
    <cfRule type="cellIs" dxfId="43" priority="53" operator="equal">
      <formula>0</formula>
    </cfRule>
  </conditionalFormatting>
  <conditionalFormatting sqref="AV11">
    <cfRule type="cellIs" dxfId="42" priority="52" operator="equal">
      <formula>0</formula>
    </cfRule>
  </conditionalFormatting>
  <conditionalFormatting sqref="AW11">
    <cfRule type="cellIs" dxfId="41" priority="51" operator="equal">
      <formula>0</formula>
    </cfRule>
  </conditionalFormatting>
  <conditionalFormatting sqref="AX11">
    <cfRule type="cellIs" dxfId="40" priority="50" operator="equal">
      <formula>0</formula>
    </cfRule>
  </conditionalFormatting>
  <conditionalFormatting sqref="AY11">
    <cfRule type="cellIs" dxfId="39" priority="49" operator="equal">
      <formula>0</formula>
    </cfRule>
  </conditionalFormatting>
  <conditionalFormatting sqref="AZ11">
    <cfRule type="cellIs" dxfId="38" priority="48" operator="equal">
      <formula>0</formula>
    </cfRule>
  </conditionalFormatting>
  <conditionalFormatting sqref="BA11">
    <cfRule type="cellIs" dxfId="37" priority="47" operator="equal">
      <formula>0</formula>
    </cfRule>
  </conditionalFormatting>
  <conditionalFormatting sqref="BB11">
    <cfRule type="cellIs" dxfId="36" priority="46" operator="equal">
      <formula>0</formula>
    </cfRule>
  </conditionalFormatting>
  <conditionalFormatting sqref="BC11">
    <cfRule type="cellIs" dxfId="35" priority="45" operator="equal">
      <formula>0</formula>
    </cfRule>
  </conditionalFormatting>
  <conditionalFormatting sqref="BD11">
    <cfRule type="cellIs" dxfId="34" priority="44" operator="equal">
      <formula>0</formula>
    </cfRule>
  </conditionalFormatting>
  <conditionalFormatting sqref="BE11">
    <cfRule type="cellIs" dxfId="33" priority="43" operator="equal">
      <formula>0</formula>
    </cfRule>
  </conditionalFormatting>
  <conditionalFormatting sqref="BF11">
    <cfRule type="cellIs" dxfId="32" priority="42" operator="equal">
      <formula>0</formula>
    </cfRule>
  </conditionalFormatting>
  <conditionalFormatting sqref="BG11">
    <cfRule type="cellIs" dxfId="31" priority="41" operator="equal">
      <formula>0</formula>
    </cfRule>
  </conditionalFormatting>
  <conditionalFormatting sqref="BH11">
    <cfRule type="cellIs" dxfId="30" priority="40" operator="equal">
      <formula>0</formula>
    </cfRule>
  </conditionalFormatting>
  <conditionalFormatting sqref="BI11">
    <cfRule type="cellIs" dxfId="29" priority="39" operator="equal">
      <formula>0</formula>
    </cfRule>
  </conditionalFormatting>
  <conditionalFormatting sqref="BJ11">
    <cfRule type="cellIs" dxfId="28" priority="38" operator="equal">
      <formula>0</formula>
    </cfRule>
  </conditionalFormatting>
  <conditionalFormatting sqref="BK11">
    <cfRule type="cellIs" dxfId="27" priority="37" operator="equal">
      <formula>0</formula>
    </cfRule>
  </conditionalFormatting>
  <conditionalFormatting sqref="BL11">
    <cfRule type="cellIs" dxfId="26" priority="36" operator="equal">
      <formula>0</formula>
    </cfRule>
  </conditionalFormatting>
  <conditionalFormatting sqref="BM11">
    <cfRule type="cellIs" dxfId="25" priority="35" operator="equal">
      <formula>0</formula>
    </cfRule>
  </conditionalFormatting>
  <conditionalFormatting sqref="BN11">
    <cfRule type="cellIs" dxfId="24" priority="34" operator="equal">
      <formula>0</formula>
    </cfRule>
  </conditionalFormatting>
  <conditionalFormatting sqref="BO11">
    <cfRule type="cellIs" dxfId="23" priority="33" operator="equal">
      <formula>0</formula>
    </cfRule>
  </conditionalFormatting>
  <conditionalFormatting sqref="BP11">
    <cfRule type="cellIs" dxfId="22" priority="32" operator="equal">
      <formula>0</formula>
    </cfRule>
  </conditionalFormatting>
  <conditionalFormatting sqref="BQ11">
    <cfRule type="cellIs" dxfId="21" priority="31" operator="equal">
      <formula>0</formula>
    </cfRule>
  </conditionalFormatting>
  <conditionalFormatting sqref="BR11">
    <cfRule type="cellIs" dxfId="20" priority="30" operator="equal">
      <formula>0</formula>
    </cfRule>
  </conditionalFormatting>
  <conditionalFormatting sqref="BS12">
    <cfRule type="cellIs" dxfId="19" priority="20" operator="equal">
      <formula>0</formula>
    </cfRule>
  </conditionalFormatting>
  <conditionalFormatting sqref="BS10:BT10">
    <cfRule type="cellIs" dxfId="18" priority="18" operator="equal">
      <formula>0</formula>
    </cfRule>
  </conditionalFormatting>
  <conditionalFormatting sqref="BT12">
    <cfRule type="cellIs" dxfId="17" priority="19" operator="equal">
      <formula>0</formula>
    </cfRule>
  </conditionalFormatting>
  <conditionalFormatting sqref="BU11">
    <cfRule type="cellIs" dxfId="16" priority="27" operator="equal">
      <formula>0</formula>
    </cfRule>
  </conditionalFormatting>
  <conditionalFormatting sqref="BV11">
    <cfRule type="cellIs" dxfId="15" priority="26" operator="equal">
      <formula>0</formula>
    </cfRule>
  </conditionalFormatting>
  <conditionalFormatting sqref="BW11">
    <cfRule type="cellIs" dxfId="14" priority="25" operator="equal">
      <formula>0</formula>
    </cfRule>
  </conditionalFormatting>
  <conditionalFormatting sqref="BX11:CD11">
    <cfRule type="cellIs" dxfId="13" priority="23" operator="equal">
      <formula>0</formula>
    </cfRule>
  </conditionalFormatting>
  <conditionalFormatting sqref="CE10">
    <cfRule type="cellIs" dxfId="12" priority="16" operator="equal">
      <formula>0</formula>
    </cfRule>
  </conditionalFormatting>
  <conditionalFormatting sqref="CE12">
    <cfRule type="cellIs" dxfId="11" priority="21" operator="equal">
      <formula>0</formula>
    </cfRule>
  </conditionalFormatting>
  <conditionalFormatting sqref="CF10:CF11">
    <cfRule type="cellIs" dxfId="10" priority="12" operator="equal">
      <formula>0</formula>
    </cfRule>
  </conditionalFormatting>
  <conditionalFormatting sqref="CG10:CG11">
    <cfRule type="cellIs" dxfId="9" priority="11" operator="equal">
      <formula>0</formula>
    </cfRule>
  </conditionalFormatting>
  <dataValidations count="5">
    <dataValidation type="list" allowBlank="1" showInputMessage="1" showErrorMessage="1" sqref="F14:F54" xr:uid="{00000000-0002-0000-0100-000000000000}">
      <formula1>INDIRECT($E14)</formula1>
    </dataValidation>
    <dataValidation type="list" allowBlank="1" showInputMessage="1" showErrorMessage="1" sqref="H14:H54" xr:uid="{00000000-0002-0000-0100-000001000000}">
      <formula1>INDIRECT(SUBSTITUTE($F14," ","_"))</formula1>
    </dataValidation>
    <dataValidation type="list" allowBlank="1" showInputMessage="1" showErrorMessage="1" sqref="I14:I54" xr:uid="{00000000-0002-0000-0100-000002000000}">
      <formula1>INDIRECT(SUBSTITUTE($H14," ","_"))</formula1>
    </dataValidation>
    <dataValidation type="list" allowBlank="1" showInputMessage="1" showErrorMessage="1" sqref="J14:J54" xr:uid="{00000000-0002-0000-0100-000003000000}">
      <formula1>INDIRECT(SUBSTITUTE($I14," ","_"))</formula1>
    </dataValidation>
    <dataValidation type="list" allowBlank="1" showInputMessage="1" showErrorMessage="1" sqref="CF14:CF54" xr:uid="{2B79FB07-E819-40B7-AAE7-4A83A5339CF4}">
      <formula1>"1"</formula1>
    </dataValidation>
  </dataValidations>
  <pageMargins left="0.25" right="0.25" top="0.75" bottom="0.75" header="0.3" footer="0.3"/>
  <pageSetup paperSize="9" scale="42" orientation="landscape" r:id="rId1"/>
  <ignoredErrors>
    <ignoredError sqref="AE12:AJ12 AJ11 AH11 AE11:AG11 F8 AE9:AJ9 AE8:AM8 F10 B14" calculatedColumn="1"/>
  </ignoredErrors>
  <legacyDrawing r:id="rId2"/>
  <tableParts count="2">
    <tablePart r:id="rId3"/>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6000000}">
          <x14:formula1>
            <xm:f>'Darbų tipai'!$B$1:$B$3</xm:f>
          </x14:formula1>
          <xm:sqref>E14:E54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O43"/>
  <sheetViews>
    <sheetView showWhiteSpace="0" view="pageBreakPreview" topLeftCell="A9" zoomScaleNormal="100" zoomScaleSheetLayoutView="100" workbookViewId="0">
      <selection activeCell="R14" sqref="R14"/>
    </sheetView>
  </sheetViews>
  <sheetFormatPr defaultColWidth="9.109375" defaultRowHeight="13.8" x14ac:dyDescent="0.25"/>
  <cols>
    <col min="1" max="1" width="3.88671875" style="1" customWidth="1"/>
    <col min="2" max="2" width="9.44140625" style="1" customWidth="1"/>
    <col min="3" max="5" width="9.109375" style="1"/>
    <col min="6" max="7" width="7.33203125" style="1" customWidth="1"/>
    <col min="8" max="8" width="11.5546875" style="1" customWidth="1"/>
    <col min="9" max="12" width="7.33203125" style="1" customWidth="1"/>
    <col min="13" max="13" width="9.109375" style="1" customWidth="1"/>
    <col min="14" max="14" width="19.5546875" style="1" customWidth="1"/>
    <col min="15" max="15" width="3" style="1" customWidth="1"/>
    <col min="16" max="16" width="7.5546875" style="1" customWidth="1"/>
    <col min="17" max="16384" width="9.109375" style="1"/>
  </cols>
  <sheetData>
    <row r="1" spans="1:15" ht="16.8" x14ac:dyDescent="0.3">
      <c r="A1" s="7" t="s">
        <v>119</v>
      </c>
      <c r="B1" s="8" t="s">
        <v>120</v>
      </c>
      <c r="C1" s="8"/>
      <c r="D1" s="8"/>
      <c r="E1" s="8"/>
      <c r="F1" s="8"/>
      <c r="G1" s="8"/>
      <c r="H1" s="8"/>
      <c r="I1" s="8"/>
      <c r="J1" s="8"/>
      <c r="K1" s="8"/>
      <c r="L1" s="8"/>
      <c r="M1" s="8"/>
      <c r="N1" s="79"/>
      <c r="O1" s="2"/>
    </row>
    <row r="2" spans="1:15" ht="16.8" x14ac:dyDescent="0.3">
      <c r="A2" s="80"/>
      <c r="B2" s="8" t="s">
        <v>121</v>
      </c>
      <c r="C2" s="81"/>
      <c r="D2" s="81"/>
      <c r="E2" s="81"/>
      <c r="F2" s="81"/>
      <c r="G2" s="81"/>
      <c r="H2" s="81"/>
      <c r="I2" s="81"/>
      <c r="J2" s="81"/>
      <c r="K2" s="81"/>
      <c r="L2" s="81"/>
      <c r="M2" s="81"/>
      <c r="N2" s="81"/>
      <c r="O2" s="2"/>
    </row>
    <row r="3" spans="1:15" ht="74.25" customHeight="1" x14ac:dyDescent="0.25">
      <c r="A3" s="80"/>
      <c r="B3" s="82" t="s">
        <v>122</v>
      </c>
      <c r="C3" s="229" t="s">
        <v>123</v>
      </c>
      <c r="D3" s="229"/>
      <c r="E3" s="229"/>
      <c r="F3" s="229"/>
      <c r="G3" s="229"/>
      <c r="H3" s="229"/>
      <c r="I3" s="229"/>
      <c r="J3" s="229"/>
      <c r="K3" s="229"/>
      <c r="L3" s="229"/>
      <c r="M3" s="229"/>
      <c r="N3" s="229"/>
      <c r="O3" s="2"/>
    </row>
    <row r="4" spans="1:15" ht="73.5" customHeight="1" x14ac:dyDescent="0.25">
      <c r="A4" s="80"/>
      <c r="B4" s="82" t="s">
        <v>124</v>
      </c>
      <c r="C4" s="229" t="s">
        <v>125</v>
      </c>
      <c r="D4" s="229"/>
      <c r="E4" s="229"/>
      <c r="F4" s="229"/>
      <c r="G4" s="229"/>
      <c r="H4" s="229"/>
      <c r="I4" s="229"/>
      <c r="J4" s="229"/>
      <c r="K4" s="229"/>
      <c r="L4" s="229"/>
      <c r="M4" s="229"/>
      <c r="N4" s="229"/>
      <c r="O4" s="2"/>
    </row>
    <row r="5" spans="1:15" ht="81.75" customHeight="1" x14ac:dyDescent="0.25">
      <c r="A5" s="80"/>
      <c r="B5" s="82" t="s">
        <v>126</v>
      </c>
      <c r="C5" s="229" t="s">
        <v>127</v>
      </c>
      <c r="D5" s="229"/>
      <c r="E5" s="229"/>
      <c r="F5" s="229"/>
      <c r="G5" s="229"/>
      <c r="H5" s="229"/>
      <c r="I5" s="229"/>
      <c r="J5" s="229"/>
      <c r="K5" s="229"/>
      <c r="L5" s="229"/>
      <c r="M5" s="229"/>
      <c r="N5" s="229"/>
      <c r="O5" s="2"/>
    </row>
    <row r="6" spans="1:15" ht="61.5" customHeight="1" x14ac:dyDescent="0.25">
      <c r="A6" s="80"/>
      <c r="B6" s="82" t="s">
        <v>128</v>
      </c>
      <c r="C6" s="229" t="s">
        <v>129</v>
      </c>
      <c r="D6" s="229"/>
      <c r="E6" s="229"/>
      <c r="F6" s="229"/>
      <c r="G6" s="229"/>
      <c r="H6" s="229"/>
      <c r="I6" s="229"/>
      <c r="J6" s="229"/>
      <c r="K6" s="229"/>
      <c r="L6" s="229"/>
      <c r="M6" s="229"/>
      <c r="N6" s="229"/>
      <c r="O6" s="2"/>
    </row>
    <row r="7" spans="1:15" ht="96" customHeight="1" x14ac:dyDescent="0.25">
      <c r="A7" s="80"/>
      <c r="B7" s="82" t="s">
        <v>130</v>
      </c>
      <c r="C7" s="229" t="s">
        <v>131</v>
      </c>
      <c r="D7" s="229"/>
      <c r="E7" s="229"/>
      <c r="F7" s="229"/>
      <c r="G7" s="229"/>
      <c r="H7" s="229"/>
      <c r="I7" s="229"/>
      <c r="J7" s="229"/>
      <c r="K7" s="229"/>
      <c r="L7" s="229"/>
      <c r="M7" s="229"/>
      <c r="N7" s="229"/>
      <c r="O7" s="2"/>
    </row>
    <row r="8" spans="1:15" ht="117.75" customHeight="1" x14ac:dyDescent="0.25">
      <c r="A8" s="80"/>
      <c r="B8" s="82" t="s">
        <v>132</v>
      </c>
      <c r="C8" s="229" t="s">
        <v>133</v>
      </c>
      <c r="D8" s="229"/>
      <c r="E8" s="229"/>
      <c r="F8" s="229"/>
      <c r="G8" s="229"/>
      <c r="H8" s="229"/>
      <c r="I8" s="229"/>
      <c r="J8" s="229"/>
      <c r="K8" s="229"/>
      <c r="L8" s="229"/>
      <c r="M8" s="229"/>
      <c r="N8" s="229"/>
      <c r="O8" s="2"/>
    </row>
    <row r="9" spans="1:15" ht="61.5" customHeight="1" x14ac:dyDescent="0.25">
      <c r="A9" s="80"/>
      <c r="B9" s="82" t="s">
        <v>134</v>
      </c>
      <c r="C9" s="229" t="s">
        <v>135</v>
      </c>
      <c r="D9" s="229"/>
      <c r="E9" s="229"/>
      <c r="F9" s="229"/>
      <c r="G9" s="229"/>
      <c r="H9" s="229"/>
      <c r="I9" s="229"/>
      <c r="J9" s="229"/>
      <c r="K9" s="229"/>
      <c r="L9" s="229"/>
      <c r="M9" s="229"/>
      <c r="N9" s="229"/>
      <c r="O9" s="2"/>
    </row>
    <row r="10" spans="1:15" ht="69" customHeight="1" x14ac:dyDescent="0.25">
      <c r="A10" s="2"/>
      <c r="B10" s="82" t="s">
        <v>136</v>
      </c>
      <c r="C10" s="229" t="s">
        <v>137</v>
      </c>
      <c r="D10" s="229"/>
      <c r="E10" s="229"/>
      <c r="F10" s="229"/>
      <c r="G10" s="229"/>
      <c r="H10" s="229"/>
      <c r="I10" s="229"/>
      <c r="J10" s="229"/>
      <c r="K10" s="229"/>
      <c r="L10" s="229"/>
      <c r="M10" s="229"/>
      <c r="N10" s="229"/>
      <c r="O10" s="2"/>
    </row>
    <row r="11" spans="1:15" ht="36.75" customHeight="1" x14ac:dyDescent="0.25">
      <c r="A11" s="2"/>
      <c r="B11" s="82" t="s">
        <v>138</v>
      </c>
      <c r="C11" s="228" t="s">
        <v>139</v>
      </c>
      <c r="D11" s="228"/>
      <c r="E11" s="228"/>
      <c r="F11" s="228"/>
      <c r="G11" s="228"/>
      <c r="H11" s="228"/>
      <c r="I11" s="228"/>
      <c r="J11" s="228"/>
      <c r="K11" s="228"/>
      <c r="L11" s="228"/>
      <c r="M11" s="228"/>
      <c r="N11" s="228"/>
      <c r="O11" s="187"/>
    </row>
    <row r="12" spans="1:15" ht="25.5" customHeight="1" x14ac:dyDescent="0.25">
      <c r="A12" s="2"/>
      <c r="B12" s="82" t="s">
        <v>140</v>
      </c>
      <c r="C12" s="228" t="s">
        <v>141</v>
      </c>
      <c r="D12" s="228"/>
      <c r="E12" s="228"/>
      <c r="F12" s="228"/>
      <c r="G12" s="228"/>
      <c r="H12" s="228"/>
      <c r="I12" s="228"/>
      <c r="J12" s="228"/>
      <c r="K12" s="228"/>
      <c r="L12" s="228"/>
      <c r="M12" s="228"/>
      <c r="N12" s="228"/>
      <c r="O12" s="2"/>
    </row>
    <row r="13" spans="1:15" ht="6" customHeight="1" x14ac:dyDescent="0.25">
      <c r="A13" s="2"/>
      <c r="B13" s="2"/>
      <c r="C13" s="2"/>
      <c r="D13" s="2"/>
      <c r="E13" s="2"/>
      <c r="F13" s="2"/>
      <c r="G13" s="2"/>
      <c r="H13" s="2"/>
      <c r="I13" s="2"/>
      <c r="J13" s="2"/>
      <c r="K13" s="2"/>
      <c r="L13" s="2"/>
      <c r="M13" s="2"/>
      <c r="N13" s="2"/>
      <c r="O13" s="2"/>
    </row>
    <row r="14" spans="1:15" ht="160.5" customHeight="1" x14ac:dyDescent="0.25">
      <c r="A14" s="2"/>
      <c r="B14" s="82" t="str">
        <f>IF('2 lapas'!CF11=0,"",'Techniniai reikalavimai'!C40)</f>
        <v/>
      </c>
      <c r="C14" s="232" t="str">
        <f>IF('2 lapas'!CF11=0,"",'Techniniai reikalavimai'!D40)</f>
        <v/>
      </c>
      <c r="D14" s="232"/>
      <c r="E14" s="232"/>
      <c r="F14" s="232"/>
      <c r="G14" s="232"/>
      <c r="H14" s="232"/>
      <c r="I14" s="232"/>
      <c r="J14" s="232"/>
      <c r="K14" s="232"/>
      <c r="L14" s="232"/>
      <c r="M14" s="232"/>
      <c r="N14" s="232"/>
      <c r="O14" s="2"/>
    </row>
    <row r="15" spans="1:15" ht="34.5" customHeight="1" x14ac:dyDescent="0.25">
      <c r="A15" s="2"/>
      <c r="B15" s="82" t="str">
        <f>IF('2 lapas'!CF11=0,"",'Techniniai reikalavimai'!C41)</f>
        <v/>
      </c>
      <c r="C15" s="233" t="str">
        <f>IF('2 lapas'!CF11=0,"",'Techniniai reikalavimai'!D41)</f>
        <v/>
      </c>
      <c r="D15" s="233"/>
      <c r="E15" s="233"/>
      <c r="F15" s="233"/>
      <c r="G15" s="233"/>
      <c r="H15" s="233"/>
      <c r="I15" s="233"/>
      <c r="J15" s="233"/>
      <c r="K15" s="233"/>
      <c r="L15" s="233"/>
      <c r="M15" s="233"/>
      <c r="N15" s="233"/>
      <c r="O15" s="2"/>
    </row>
    <row r="16" spans="1:15" ht="66.75" customHeight="1" x14ac:dyDescent="0.25">
      <c r="A16" s="2"/>
      <c r="B16" s="82" t="str">
        <f>IF('2 lapas'!CF11=0,"",'Techniniai reikalavimai'!C42)</f>
        <v/>
      </c>
      <c r="C16" s="233" t="str">
        <f>IF('2 lapas'!CF11=0,"",'Techniniai reikalavimai'!D42)</f>
        <v/>
      </c>
      <c r="D16" s="233"/>
      <c r="E16" s="233"/>
      <c r="F16" s="233"/>
      <c r="G16" s="233"/>
      <c r="H16" s="233"/>
      <c r="I16" s="233"/>
      <c r="J16" s="233"/>
      <c r="K16" s="233"/>
      <c r="L16" s="233"/>
      <c r="M16" s="233"/>
      <c r="N16" s="233"/>
      <c r="O16" s="2"/>
    </row>
    <row r="17" spans="1:15" ht="15" x14ac:dyDescent="0.25">
      <c r="A17" s="2"/>
      <c r="B17" s="2"/>
      <c r="C17" s="230"/>
      <c r="D17" s="230"/>
      <c r="E17" s="230"/>
      <c r="F17" s="230"/>
      <c r="G17" s="230"/>
      <c r="H17" s="230"/>
      <c r="I17" s="230"/>
      <c r="J17" s="230"/>
      <c r="K17" s="230"/>
      <c r="L17" s="230"/>
      <c r="M17" s="230"/>
      <c r="N17" s="230"/>
      <c r="O17" s="2"/>
    </row>
    <row r="18" spans="1:15" ht="15" x14ac:dyDescent="0.25">
      <c r="A18" s="2"/>
      <c r="B18" s="2"/>
      <c r="C18" s="230"/>
      <c r="D18" s="230"/>
      <c r="E18" s="230"/>
      <c r="F18" s="230"/>
      <c r="G18" s="230"/>
      <c r="H18" s="230"/>
      <c r="I18" s="230"/>
      <c r="J18" s="230"/>
      <c r="K18" s="230"/>
      <c r="L18" s="230"/>
      <c r="M18" s="230"/>
      <c r="N18" s="230"/>
      <c r="O18" s="2"/>
    </row>
    <row r="19" spans="1:15" ht="15" x14ac:dyDescent="0.25">
      <c r="A19" s="2"/>
      <c r="B19" s="2"/>
      <c r="C19" s="230"/>
      <c r="D19" s="230"/>
      <c r="E19" s="230"/>
      <c r="F19" s="230"/>
      <c r="G19" s="230"/>
      <c r="H19" s="230"/>
      <c r="I19" s="230"/>
      <c r="J19" s="230"/>
      <c r="K19" s="230"/>
      <c r="L19" s="230"/>
      <c r="M19" s="230"/>
      <c r="N19" s="230"/>
      <c r="O19" s="2"/>
    </row>
    <row r="20" spans="1:15" ht="15" x14ac:dyDescent="0.25">
      <c r="A20" s="2"/>
      <c r="B20" s="2"/>
      <c r="C20" s="231"/>
      <c r="D20" s="231"/>
      <c r="E20" s="231"/>
      <c r="F20" s="231"/>
      <c r="G20" s="231"/>
      <c r="H20" s="231"/>
      <c r="I20" s="231"/>
      <c r="J20" s="231"/>
      <c r="K20" s="231"/>
      <c r="L20" s="231"/>
      <c r="M20" s="231"/>
      <c r="N20" s="231"/>
      <c r="O20" s="2"/>
    </row>
    <row r="21" spans="1:15" x14ac:dyDescent="0.25">
      <c r="A21" s="2"/>
      <c r="B21" s="2"/>
      <c r="C21" s="2"/>
      <c r="D21" s="2"/>
      <c r="E21" s="2"/>
      <c r="F21" s="2"/>
      <c r="G21" s="2"/>
      <c r="H21" s="2"/>
      <c r="I21" s="2"/>
      <c r="J21" s="2"/>
      <c r="K21" s="2"/>
      <c r="L21" s="2"/>
      <c r="M21" s="2"/>
      <c r="N21" s="2"/>
      <c r="O21" s="2"/>
    </row>
    <row r="22" spans="1:15" x14ac:dyDescent="0.25">
      <c r="A22" s="2"/>
      <c r="B22" s="2"/>
      <c r="C22" s="2"/>
      <c r="D22" s="2"/>
      <c r="E22" s="2"/>
      <c r="F22" s="2"/>
      <c r="G22" s="2"/>
      <c r="H22" s="2"/>
      <c r="I22" s="2"/>
      <c r="J22" s="2"/>
      <c r="K22" s="2"/>
      <c r="L22" s="2"/>
      <c r="M22" s="2"/>
      <c r="N22" s="2"/>
      <c r="O22" s="2"/>
    </row>
    <row r="23" spans="1:15" x14ac:dyDescent="0.25">
      <c r="A23" s="2"/>
      <c r="B23" s="2"/>
      <c r="C23" s="2"/>
      <c r="D23" s="2"/>
      <c r="E23" s="2"/>
      <c r="F23" s="2"/>
      <c r="G23" s="2"/>
      <c r="H23" s="2"/>
      <c r="I23" s="2"/>
      <c r="J23" s="2"/>
      <c r="K23" s="2"/>
      <c r="L23" s="2"/>
      <c r="M23" s="2"/>
      <c r="N23" s="2"/>
      <c r="O23" s="2"/>
    </row>
    <row r="24" spans="1:15" x14ac:dyDescent="0.25">
      <c r="A24" s="2"/>
      <c r="B24" s="2"/>
      <c r="C24" s="2"/>
      <c r="D24" s="2"/>
      <c r="E24" s="2"/>
      <c r="F24" s="2"/>
      <c r="G24" s="2"/>
      <c r="H24" s="2"/>
      <c r="I24" s="2"/>
      <c r="J24" s="2"/>
      <c r="K24" s="2"/>
      <c r="L24" s="2"/>
      <c r="M24" s="2"/>
      <c r="N24" s="2"/>
      <c r="O24" s="2"/>
    </row>
    <row r="25" spans="1:15" x14ac:dyDescent="0.25">
      <c r="A25" s="2"/>
      <c r="B25" s="2"/>
      <c r="C25" s="2"/>
      <c r="D25" s="2"/>
      <c r="E25" s="2"/>
      <c r="F25" s="2"/>
      <c r="G25" s="2"/>
      <c r="H25" s="2"/>
      <c r="I25" s="2"/>
      <c r="J25" s="2"/>
      <c r="K25" s="2"/>
      <c r="L25" s="2"/>
      <c r="M25" s="2"/>
      <c r="N25" s="2"/>
      <c r="O25" s="2"/>
    </row>
    <row r="26" spans="1:15" x14ac:dyDescent="0.25">
      <c r="A26" s="2"/>
      <c r="B26" s="2"/>
      <c r="C26" s="2"/>
      <c r="D26" s="2"/>
      <c r="E26" s="2"/>
      <c r="F26" s="2"/>
      <c r="G26" s="2"/>
      <c r="H26" s="2"/>
      <c r="I26" s="2"/>
      <c r="J26" s="2"/>
      <c r="K26" s="2"/>
      <c r="L26" s="2"/>
      <c r="M26" s="2"/>
      <c r="N26" s="2"/>
      <c r="O26" s="2"/>
    </row>
    <row r="27" spans="1:15" x14ac:dyDescent="0.25">
      <c r="A27" s="2"/>
      <c r="B27" s="2"/>
      <c r="C27" s="2"/>
      <c r="D27" s="2"/>
      <c r="E27" s="2"/>
      <c r="F27" s="2"/>
      <c r="G27" s="2"/>
      <c r="H27" s="2"/>
      <c r="I27" s="2"/>
      <c r="J27" s="2"/>
      <c r="K27" s="2"/>
      <c r="L27" s="2"/>
      <c r="M27" s="2"/>
      <c r="N27" s="2"/>
      <c r="O27" s="2"/>
    </row>
    <row r="28" spans="1:15" x14ac:dyDescent="0.25">
      <c r="A28" s="2"/>
      <c r="B28" s="2"/>
      <c r="C28" s="2"/>
      <c r="D28" s="2"/>
      <c r="E28" s="2"/>
      <c r="F28" s="2"/>
      <c r="G28" s="2"/>
      <c r="H28" s="2"/>
      <c r="I28" s="2"/>
      <c r="J28" s="2"/>
      <c r="K28" s="2"/>
      <c r="L28" s="2"/>
      <c r="M28" s="2"/>
      <c r="N28" s="2"/>
      <c r="O28" s="2"/>
    </row>
    <row r="29" spans="1:15" x14ac:dyDescent="0.25">
      <c r="A29" s="2"/>
      <c r="B29" s="2"/>
      <c r="C29" s="2"/>
      <c r="D29" s="2"/>
      <c r="E29" s="2"/>
      <c r="F29" s="2"/>
      <c r="G29" s="2"/>
      <c r="H29" s="2"/>
      <c r="I29" s="2"/>
      <c r="J29" s="2"/>
      <c r="K29" s="2"/>
      <c r="L29" s="2"/>
      <c r="M29" s="2"/>
      <c r="N29" s="2"/>
      <c r="O29" s="2"/>
    </row>
    <row r="30" spans="1:15" x14ac:dyDescent="0.25">
      <c r="A30" s="2"/>
      <c r="B30" s="2"/>
      <c r="C30" s="2"/>
      <c r="D30" s="2"/>
      <c r="E30" s="2"/>
      <c r="F30" s="2"/>
      <c r="G30" s="2"/>
      <c r="H30" s="2"/>
      <c r="I30" s="2"/>
      <c r="J30" s="2"/>
      <c r="K30" s="2"/>
      <c r="L30" s="2"/>
      <c r="M30" s="2"/>
      <c r="N30" s="2"/>
      <c r="O30" s="2"/>
    </row>
    <row r="31" spans="1:15" x14ac:dyDescent="0.25">
      <c r="A31" s="2"/>
      <c r="B31" s="2"/>
      <c r="C31" s="2"/>
      <c r="D31" s="2"/>
      <c r="E31" s="2"/>
      <c r="F31" s="2"/>
      <c r="G31" s="2"/>
      <c r="H31" s="2"/>
      <c r="I31" s="2"/>
      <c r="J31" s="2"/>
      <c r="K31" s="2"/>
      <c r="L31" s="2"/>
      <c r="M31" s="2"/>
      <c r="N31" s="2"/>
      <c r="O31" s="2"/>
    </row>
    <row r="32" spans="1:15" x14ac:dyDescent="0.25">
      <c r="A32" s="2"/>
      <c r="B32" s="2"/>
      <c r="C32" s="2"/>
      <c r="D32" s="2"/>
      <c r="E32" s="2"/>
      <c r="F32" s="2"/>
      <c r="G32" s="2"/>
      <c r="H32" s="2"/>
      <c r="I32" s="2"/>
      <c r="J32" s="2"/>
      <c r="K32" s="2"/>
      <c r="L32" s="2"/>
      <c r="M32" s="2"/>
      <c r="N32" s="2"/>
      <c r="O32" s="2"/>
    </row>
    <row r="33" spans="1:15" x14ac:dyDescent="0.25">
      <c r="A33" s="2"/>
      <c r="B33" s="2"/>
      <c r="C33" s="2"/>
      <c r="D33" s="2"/>
      <c r="E33" s="2"/>
      <c r="F33" s="2"/>
      <c r="G33" s="2"/>
      <c r="H33" s="2"/>
      <c r="I33" s="2"/>
      <c r="J33" s="2"/>
      <c r="K33" s="2"/>
      <c r="L33" s="2"/>
      <c r="M33" s="2"/>
      <c r="N33" s="2"/>
      <c r="O33" s="2"/>
    </row>
    <row r="34" spans="1:15" x14ac:dyDescent="0.25">
      <c r="A34" s="2"/>
      <c r="B34" s="2"/>
      <c r="C34" s="2"/>
      <c r="D34" s="2"/>
      <c r="E34" s="2"/>
      <c r="F34" s="2"/>
      <c r="G34" s="2"/>
      <c r="H34" s="2"/>
      <c r="I34" s="2"/>
      <c r="J34" s="2"/>
      <c r="K34" s="2"/>
      <c r="L34" s="2"/>
      <c r="M34" s="2"/>
      <c r="N34" s="2"/>
      <c r="O34" s="2"/>
    </row>
    <row r="35" spans="1:15" x14ac:dyDescent="0.25">
      <c r="A35" s="2"/>
      <c r="B35" s="2"/>
      <c r="C35" s="2"/>
      <c r="D35" s="2"/>
      <c r="E35" s="2"/>
      <c r="F35" s="2"/>
      <c r="G35" s="2"/>
      <c r="H35" s="2"/>
      <c r="I35" s="2"/>
      <c r="J35" s="2"/>
      <c r="K35" s="2"/>
      <c r="L35" s="2"/>
      <c r="M35" s="2"/>
      <c r="N35" s="2"/>
      <c r="O35" s="2"/>
    </row>
    <row r="36" spans="1:15" x14ac:dyDescent="0.25">
      <c r="A36" s="2"/>
      <c r="B36" s="2"/>
      <c r="C36" s="2"/>
      <c r="D36" s="2"/>
      <c r="E36" s="2"/>
      <c r="F36" s="2"/>
      <c r="G36" s="2"/>
      <c r="H36" s="2"/>
      <c r="I36" s="2"/>
      <c r="J36" s="2"/>
      <c r="K36" s="2"/>
      <c r="L36" s="2"/>
      <c r="M36" s="2"/>
      <c r="N36" s="2"/>
      <c r="O36" s="2"/>
    </row>
    <row r="37" spans="1:15" x14ac:dyDescent="0.25">
      <c r="A37" s="2"/>
      <c r="B37" s="2"/>
      <c r="C37" s="2"/>
      <c r="D37" s="2"/>
      <c r="E37" s="2"/>
      <c r="F37" s="2"/>
      <c r="G37" s="2"/>
      <c r="H37" s="2"/>
      <c r="I37" s="2"/>
      <c r="J37" s="2"/>
      <c r="K37" s="2"/>
      <c r="L37" s="2"/>
      <c r="M37" s="2"/>
      <c r="N37" s="2"/>
      <c r="O37" s="2"/>
    </row>
    <row r="38" spans="1:15" x14ac:dyDescent="0.25">
      <c r="A38" s="2"/>
      <c r="B38" s="2"/>
      <c r="C38" s="2"/>
      <c r="D38" s="2"/>
      <c r="E38" s="2"/>
      <c r="F38" s="2"/>
      <c r="G38" s="2"/>
      <c r="H38" s="2"/>
      <c r="I38" s="2"/>
      <c r="J38" s="2"/>
      <c r="K38" s="2"/>
      <c r="L38" s="2"/>
      <c r="M38" s="2"/>
      <c r="N38" s="2"/>
      <c r="O38" s="2"/>
    </row>
    <row r="39" spans="1:15" x14ac:dyDescent="0.25">
      <c r="A39" s="2"/>
      <c r="B39" s="2"/>
      <c r="C39" s="2"/>
      <c r="D39" s="2"/>
      <c r="E39" s="2"/>
      <c r="F39" s="2"/>
      <c r="G39" s="2"/>
      <c r="H39" s="2"/>
      <c r="I39" s="2"/>
      <c r="J39" s="2"/>
      <c r="K39" s="2"/>
      <c r="L39" s="2"/>
      <c r="M39" s="2"/>
      <c r="N39" s="2"/>
      <c r="O39" s="2"/>
    </row>
    <row r="40" spans="1:15" x14ac:dyDescent="0.25">
      <c r="A40" s="2"/>
      <c r="B40" s="2"/>
      <c r="C40" s="2"/>
      <c r="D40" s="2"/>
      <c r="E40" s="2"/>
      <c r="F40" s="2"/>
      <c r="G40" s="2"/>
      <c r="H40" s="2"/>
      <c r="I40" s="2"/>
      <c r="J40" s="2"/>
      <c r="K40" s="2"/>
      <c r="L40" s="2"/>
      <c r="M40" s="2"/>
      <c r="N40" s="2"/>
      <c r="O40" s="2"/>
    </row>
    <row r="41" spans="1:15" x14ac:dyDescent="0.25">
      <c r="A41" s="2"/>
      <c r="B41" s="2"/>
      <c r="C41" s="2"/>
      <c r="D41" s="2"/>
      <c r="E41" s="2"/>
      <c r="F41" s="2"/>
      <c r="G41" s="2"/>
      <c r="H41" s="2"/>
      <c r="I41" s="2"/>
      <c r="J41" s="2"/>
      <c r="K41" s="2"/>
      <c r="L41" s="2"/>
      <c r="M41" s="2"/>
      <c r="N41" s="2"/>
      <c r="O41" s="2"/>
    </row>
    <row r="42" spans="1:15" x14ac:dyDescent="0.25">
      <c r="A42" s="2"/>
      <c r="B42" s="2"/>
      <c r="C42" s="2"/>
      <c r="D42" s="2"/>
      <c r="E42" s="2"/>
      <c r="F42" s="2"/>
      <c r="G42" s="2"/>
      <c r="H42" s="2"/>
      <c r="I42" s="2"/>
      <c r="J42" s="2"/>
      <c r="K42" s="2"/>
      <c r="L42" s="2"/>
      <c r="M42" s="2"/>
      <c r="N42" s="2"/>
      <c r="O42" s="2"/>
    </row>
    <row r="43" spans="1:15" x14ac:dyDescent="0.25">
      <c r="A43" s="2"/>
      <c r="B43" s="2"/>
      <c r="C43" s="2"/>
      <c r="D43" s="2"/>
      <c r="E43" s="2"/>
      <c r="F43" s="2"/>
      <c r="G43" s="2"/>
      <c r="H43" s="2"/>
      <c r="I43" s="2"/>
      <c r="J43" s="2"/>
      <c r="K43" s="2"/>
      <c r="L43" s="2"/>
      <c r="M43" s="2"/>
      <c r="N43" s="2"/>
      <c r="O43" s="2"/>
    </row>
  </sheetData>
  <mergeCells count="17">
    <mergeCell ref="C19:N19"/>
    <mergeCell ref="C20:N20"/>
    <mergeCell ref="C14:N14"/>
    <mergeCell ref="C15:N15"/>
    <mergeCell ref="C16:N16"/>
    <mergeCell ref="C17:N17"/>
    <mergeCell ref="C18:N18"/>
    <mergeCell ref="C3:N3"/>
    <mergeCell ref="C9:N9"/>
    <mergeCell ref="C8:N8"/>
    <mergeCell ref="C7:N7"/>
    <mergeCell ref="C6:N6"/>
    <mergeCell ref="C12:N12"/>
    <mergeCell ref="C10:N10"/>
    <mergeCell ref="C11:N11"/>
    <mergeCell ref="C5:N5"/>
    <mergeCell ref="C4:N4"/>
  </mergeCells>
  <pageMargins left="0.70866141732283472" right="0.95238095238095233" top="0.74803149606299213" bottom="0.74803149606299213" header="0.31496062992125984" footer="0.31496062992125984"/>
  <pageSetup paperSize="9"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48:B48"/>
  <sheetViews>
    <sheetView topLeftCell="A31" zoomScaleNormal="100" zoomScaleSheetLayoutView="100" workbookViewId="0"/>
  </sheetViews>
  <sheetFormatPr defaultRowHeight="14.4" x14ac:dyDescent="0.3"/>
  <cols>
    <col min="1" max="1" width="11.6640625" customWidth="1"/>
  </cols>
  <sheetData>
    <row r="48" spans="1:2" x14ac:dyDescent="0.3">
      <c r="A48" t="s">
        <v>142</v>
      </c>
      <c r="B48" s="43" t="s">
        <v>566</v>
      </c>
    </row>
  </sheetData>
  <hyperlinks>
    <hyperlink ref="B48" r:id="rId1" xr:uid="{03863F4C-2951-4E11-B7D5-D5B1811C4A6A}"/>
  </hyperlinks>
  <pageMargins left="0.70866141732283472" right="0.70866141732283472" top="0.74803149606299213" bottom="0.74803149606299213" header="0.31496062992125984" footer="0.31496062992125984"/>
  <pageSetup paperSize="8" orientation="landscape" useFirstPageNumber="1" r:id="rId2"/>
  <headerFooter differentFirst="1">
    <oddHeader>&amp;LPriedas Nr. &amp;P</oddHead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021AE-608B-4797-B68D-DB8DC9CEACD3}">
  <sheetPr>
    <tabColor rgb="FFFF0000"/>
  </sheetPr>
  <dimension ref="A1:Q11"/>
  <sheetViews>
    <sheetView workbookViewId="0">
      <selection activeCell="A4" sqref="A4:Q4"/>
    </sheetView>
  </sheetViews>
  <sheetFormatPr defaultRowHeight="14.4" x14ac:dyDescent="0.3"/>
  <cols>
    <col min="1" max="1" width="11.88671875" customWidth="1"/>
    <col min="2" max="2" width="12" customWidth="1"/>
    <col min="3" max="3" width="11.33203125" customWidth="1"/>
    <col min="4" max="4" width="11" customWidth="1"/>
    <col min="5" max="5" width="11.88671875" customWidth="1"/>
    <col min="6" max="6" width="12" customWidth="1"/>
    <col min="7" max="7" width="10.44140625" customWidth="1"/>
    <col min="14" max="14" width="23.33203125" customWidth="1"/>
    <col min="15" max="15" width="15.33203125" customWidth="1"/>
    <col min="16" max="16" width="8.6640625" customWidth="1"/>
  </cols>
  <sheetData>
    <row r="1" spans="1:17" ht="28.8" x14ac:dyDescent="0.3">
      <c r="A1" s="196" t="s">
        <v>143</v>
      </c>
      <c r="B1" s="197" t="s">
        <v>144</v>
      </c>
      <c r="C1" t="s">
        <v>145</v>
      </c>
    </row>
    <row r="3" spans="1:17" ht="72" x14ac:dyDescent="0.3">
      <c r="A3" s="150" t="s">
        <v>146</v>
      </c>
      <c r="B3" s="150" t="s">
        <v>147</v>
      </c>
      <c r="C3" s="150" t="s">
        <v>148</v>
      </c>
      <c r="D3" s="150" t="s">
        <v>149</v>
      </c>
      <c r="E3" s="150" t="s">
        <v>150</v>
      </c>
      <c r="F3" s="150" t="s">
        <v>151</v>
      </c>
      <c r="G3" s="150" t="s">
        <v>152</v>
      </c>
      <c r="H3" s="150" t="s">
        <v>153</v>
      </c>
      <c r="I3" s="150" t="s">
        <v>154</v>
      </c>
      <c r="J3" s="150" t="s">
        <v>155</v>
      </c>
      <c r="K3" s="150" t="s">
        <v>156</v>
      </c>
      <c r="L3" s="150" t="s">
        <v>157</v>
      </c>
      <c r="M3" s="150" t="s">
        <v>158</v>
      </c>
      <c r="N3" s="150" t="s">
        <v>159</v>
      </c>
      <c r="O3" s="151" t="s">
        <v>160</v>
      </c>
      <c r="P3" s="199" t="s">
        <v>161</v>
      </c>
      <c r="Q3" s="199" t="s">
        <v>162</v>
      </c>
    </row>
    <row r="4" spans="1:17" x14ac:dyDescent="0.3">
      <c r="A4" s="152" cm="1">
        <f t="array" ref="A4">SUM('2 lapas'!AS11:BD11,'2 lapas'!BE11:BL11*2)</f>
        <v>0</v>
      </c>
      <c r="B4" s="152">
        <f>SUM('2 lapas'!V11:W11)</f>
        <v>0</v>
      </c>
      <c r="C4" s="152">
        <f>SUM('2 lapas'!X11:AM11)</f>
        <v>0</v>
      </c>
      <c r="D4" s="152">
        <f>'2 lapas'!P12</f>
        <v>0</v>
      </c>
      <c r="E4" s="152">
        <f>'2 lapas'!Q12</f>
        <v>0</v>
      </c>
      <c r="F4" s="152">
        <f>'2 lapas'!N11</f>
        <v>0</v>
      </c>
      <c r="G4" s="152">
        <f>'2 lapas'!L11</f>
        <v>8.5000000000000006E-2</v>
      </c>
      <c r="H4" s="152">
        <f>'2 lapas'!R12</f>
        <v>0</v>
      </c>
      <c r="I4" s="152">
        <f>'2 lapas'!CF11</f>
        <v>0</v>
      </c>
      <c r="J4" s="152">
        <f>'2 lapas'!BN11</f>
        <v>0</v>
      </c>
      <c r="K4" s="152">
        <f>'2 lapas'!BS12</f>
        <v>0</v>
      </c>
      <c r="L4" s="152">
        <f>'2 lapas'!BT12</f>
        <v>0</v>
      </c>
      <c r="M4" s="152">
        <f>'2 lapas'!BY11</f>
        <v>0</v>
      </c>
      <c r="N4" s="195" t="str" cm="1">
        <f t="array" ref="N4">_xlfn.TEXTJOIN(", ",TRUE,IF(PU[REK TR sąlyga]="ok",PU[Objekto TEVIS ID],""))</f>
        <v/>
      </c>
      <c r="O4" s="153">
        <f>SUM('2 lapas'!D9,'2 lapas'!F9,'2 lapas'!F10)</f>
        <v>13094.11361</v>
      </c>
      <c r="P4" t="str" cm="1">
        <f t="array" ref="P4">_xlfn.TEXTJOIN(", ",TRUE,IF(PU[KL sąlyga]="ok",PU[Objekto TEVIS ID],""))</f>
        <v>17215772</v>
      </c>
      <c r="Q4" t="str" cm="1">
        <f t="array" ref="Q4">_xlfn.TEXTJOIN(", ",TRUE,IF(PU[TR sąlyga]="ok",PU[Objekto TEVIS ID],""))</f>
        <v/>
      </c>
    </row>
    <row r="5" spans="1:17" x14ac:dyDescent="0.3">
      <c r="N5" s="195"/>
    </row>
    <row r="8" spans="1:17" x14ac:dyDescent="0.3">
      <c r="A8" t="s">
        <v>163</v>
      </c>
    </row>
    <row r="9" spans="1:17" ht="18" x14ac:dyDescent="0.35">
      <c r="A9" s="193" t="b">
        <f>IF(G4&gt;1,"Patikrinti ar nereikia keisti kompensacinės ritės")</f>
        <v>0</v>
      </c>
    </row>
    <row r="10" spans="1:17" x14ac:dyDescent="0.3">
      <c r="A10" s="194"/>
    </row>
    <row r="11" spans="1:17" x14ac:dyDescent="0.3">
      <c r="A11" s="152"/>
    </row>
  </sheetData>
  <dataValidations count="1">
    <dataValidation type="list" allowBlank="1" showInputMessage="1" showErrorMessage="1" sqref="B1" xr:uid="{926DEF30-D634-42FA-AFEA-435B57FB850F}">
      <formula1>"Ne, Taip"</formula1>
    </dataValidation>
  </dataValidation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421E8-319B-4016-9E4D-14058A6EDC36}">
  <sheetPr>
    <tabColor rgb="FFFF0000"/>
  </sheetPr>
  <dimension ref="B2:D23"/>
  <sheetViews>
    <sheetView topLeftCell="A27" workbookViewId="0">
      <selection activeCell="C8" sqref="C8"/>
    </sheetView>
  </sheetViews>
  <sheetFormatPr defaultColWidth="8.88671875" defaultRowHeight="13.8" x14ac:dyDescent="0.25"/>
  <cols>
    <col min="1" max="1" width="4.33203125" style="1" customWidth="1"/>
    <col min="2" max="2" width="8.88671875" style="180"/>
    <col min="3" max="3" width="93.6640625" style="181" customWidth="1"/>
    <col min="4" max="4" width="72" style="181" customWidth="1"/>
    <col min="5" max="16384" width="8.88671875" style="1"/>
  </cols>
  <sheetData>
    <row r="2" spans="2:4" s="184" customFormat="1" ht="25.2" customHeight="1" x14ac:dyDescent="0.3">
      <c r="B2" s="191" t="s">
        <v>164</v>
      </c>
      <c r="C2" s="192" t="s">
        <v>165</v>
      </c>
      <c r="D2" s="192" t="s">
        <v>166</v>
      </c>
    </row>
    <row r="3" spans="2:4" ht="55.2" x14ac:dyDescent="0.25">
      <c r="B3" s="185">
        <v>0.4</v>
      </c>
      <c r="C3" s="63" t="s">
        <v>167</v>
      </c>
      <c r="D3" s="63" t="s">
        <v>168</v>
      </c>
    </row>
    <row r="4" spans="2:4" x14ac:dyDescent="0.25">
      <c r="B4" s="185">
        <v>0.4</v>
      </c>
      <c r="C4" s="63" t="s">
        <v>169</v>
      </c>
      <c r="D4" s="63"/>
    </row>
    <row r="5" spans="2:4" ht="41.4" x14ac:dyDescent="0.25">
      <c r="B5" s="185">
        <v>10</v>
      </c>
      <c r="C5" s="63" t="s">
        <v>170</v>
      </c>
      <c r="D5" s="63"/>
    </row>
    <row r="6" spans="2:4" ht="27.6" x14ac:dyDescent="0.25">
      <c r="B6" s="185">
        <v>10</v>
      </c>
      <c r="C6" s="63" t="s">
        <v>171</v>
      </c>
      <c r="D6" s="63"/>
    </row>
    <row r="7" spans="2:4" ht="27.6" x14ac:dyDescent="0.25">
      <c r="B7" s="185">
        <v>0.4</v>
      </c>
      <c r="C7" s="63" t="s">
        <v>172</v>
      </c>
      <c r="D7" s="63"/>
    </row>
    <row r="8" spans="2:4" ht="55.2" x14ac:dyDescent="0.25">
      <c r="B8" s="185" t="s">
        <v>173</v>
      </c>
      <c r="C8" s="63" t="s">
        <v>174</v>
      </c>
      <c r="D8" s="63"/>
    </row>
    <row r="9" spans="2:4" x14ac:dyDescent="0.25">
      <c r="B9" s="185"/>
      <c r="C9" s="63"/>
      <c r="D9" s="63"/>
    </row>
    <row r="10" spans="2:4" x14ac:dyDescent="0.25">
      <c r="B10" s="185"/>
      <c r="C10" s="63"/>
      <c r="D10" s="63"/>
    </row>
    <row r="11" spans="2:4" x14ac:dyDescent="0.25">
      <c r="B11" s="185"/>
      <c r="C11" s="63"/>
      <c r="D11" s="63"/>
    </row>
    <row r="12" spans="2:4" x14ac:dyDescent="0.25">
      <c r="B12" s="185"/>
      <c r="C12" s="63"/>
      <c r="D12" s="63"/>
    </row>
    <row r="13" spans="2:4" x14ac:dyDescent="0.25">
      <c r="B13" s="185"/>
      <c r="C13" s="63"/>
      <c r="D13" s="63"/>
    </row>
    <row r="14" spans="2:4" x14ac:dyDescent="0.25">
      <c r="B14" s="185"/>
      <c r="C14" s="63"/>
      <c r="D14" s="63"/>
    </row>
    <row r="15" spans="2:4" x14ac:dyDescent="0.25">
      <c r="B15" s="185"/>
      <c r="C15" s="63"/>
      <c r="D15" s="63"/>
    </row>
    <row r="16" spans="2:4" x14ac:dyDescent="0.25">
      <c r="B16" s="185"/>
      <c r="C16" s="63"/>
      <c r="D16" s="63"/>
    </row>
    <row r="17" spans="2:4" x14ac:dyDescent="0.25">
      <c r="B17" s="185"/>
      <c r="C17" s="63"/>
      <c r="D17" s="63"/>
    </row>
    <row r="18" spans="2:4" x14ac:dyDescent="0.25">
      <c r="B18" s="185"/>
      <c r="C18" s="63"/>
      <c r="D18" s="63"/>
    </row>
    <row r="19" spans="2:4" x14ac:dyDescent="0.25">
      <c r="B19" s="185"/>
      <c r="C19" s="63"/>
      <c r="D19" s="63"/>
    </row>
    <row r="20" spans="2:4" x14ac:dyDescent="0.25">
      <c r="B20" s="185"/>
      <c r="C20" s="63"/>
      <c r="D20" s="63"/>
    </row>
    <row r="21" spans="2:4" x14ac:dyDescent="0.25">
      <c r="B21" s="185"/>
      <c r="C21" s="63"/>
      <c r="D21" s="63"/>
    </row>
    <row r="22" spans="2:4" x14ac:dyDescent="0.25">
      <c r="B22" s="185"/>
      <c r="C22" s="63"/>
      <c r="D22" s="63"/>
    </row>
    <row r="23" spans="2:4" x14ac:dyDescent="0.25">
      <c r="B23" s="185"/>
      <c r="C23" s="63"/>
      <c r="D23" s="63"/>
    </row>
  </sheetData>
  <pageMargins left="0.7" right="0.7" top="0.75" bottom="0.75" header="0.3" footer="0.3"/>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Y77"/>
  <sheetViews>
    <sheetView topLeftCell="A4" zoomScale="85" zoomScaleNormal="85" workbookViewId="0">
      <selection activeCell="E4" sqref="E4:E7"/>
    </sheetView>
  </sheetViews>
  <sheetFormatPr defaultRowHeight="14.4" x14ac:dyDescent="0.3"/>
  <cols>
    <col min="1" max="1" width="5.109375" customWidth="1"/>
    <col min="2" max="2" width="47.44140625" customWidth="1"/>
    <col min="3" max="3" width="33.6640625" customWidth="1"/>
    <col min="4" max="4" width="32.88671875" customWidth="1"/>
    <col min="5" max="5" width="31.44140625" customWidth="1"/>
    <col min="6" max="6" width="29.33203125" customWidth="1"/>
    <col min="7" max="7" width="34.88671875" style="17" customWidth="1"/>
    <col min="8" max="8" width="36.33203125" customWidth="1"/>
    <col min="9" max="9" width="41.44140625" customWidth="1"/>
    <col min="10" max="10" width="36.44140625" customWidth="1"/>
    <col min="11" max="12" width="36.33203125" customWidth="1"/>
    <col min="13" max="13" width="36.6640625" customWidth="1"/>
    <col min="14" max="14" width="38.5546875" customWidth="1"/>
    <col min="15" max="15" width="36" customWidth="1"/>
    <col min="16" max="16" width="36.33203125" customWidth="1"/>
    <col min="17" max="17" width="36.44140625" customWidth="1"/>
    <col min="18" max="18" width="35.88671875" customWidth="1"/>
    <col min="19" max="19" width="43.44140625" customWidth="1"/>
    <col min="20" max="20" width="39.88671875" customWidth="1"/>
    <col min="21" max="21" width="34.33203125" customWidth="1"/>
    <col min="22" max="22" width="41" customWidth="1"/>
    <col min="23" max="23" width="35.88671875" customWidth="1"/>
    <col min="24" max="24" width="35.44140625" customWidth="1"/>
    <col min="25" max="25" width="34" customWidth="1"/>
  </cols>
  <sheetData>
    <row r="1" spans="2:8" x14ac:dyDescent="0.3">
      <c r="B1" s="41" t="s">
        <v>175</v>
      </c>
    </row>
    <row r="2" spans="2:8" x14ac:dyDescent="0.3">
      <c r="B2" s="41" t="s">
        <v>176</v>
      </c>
    </row>
    <row r="3" spans="2:8" x14ac:dyDescent="0.3">
      <c r="B3" s="41" t="s">
        <v>177</v>
      </c>
    </row>
    <row r="4" spans="2:8" x14ac:dyDescent="0.3">
      <c r="B4" s="27" t="s">
        <v>175</v>
      </c>
      <c r="C4" s="33" t="s">
        <v>178</v>
      </c>
      <c r="D4" s="34" t="s">
        <v>179</v>
      </c>
      <c r="E4" s="33" t="s">
        <v>180</v>
      </c>
      <c r="F4" s="33" t="s">
        <v>181</v>
      </c>
    </row>
    <row r="5" spans="2:8" x14ac:dyDescent="0.3">
      <c r="B5" s="20" t="s">
        <v>181</v>
      </c>
      <c r="C5" s="22" t="s">
        <v>182</v>
      </c>
      <c r="D5" s="22" t="s">
        <v>183</v>
      </c>
      <c r="E5" s="22" t="s">
        <v>184</v>
      </c>
      <c r="F5" s="22" t="s">
        <v>178</v>
      </c>
      <c r="G5" s="26"/>
      <c r="H5" s="26"/>
    </row>
    <row r="6" spans="2:8" x14ac:dyDescent="0.3">
      <c r="B6" s="21" t="s">
        <v>179</v>
      </c>
      <c r="C6" s="22" t="s">
        <v>185</v>
      </c>
      <c r="D6" s="12" t="s">
        <v>186</v>
      </c>
      <c r="E6" s="22" t="s">
        <v>187</v>
      </c>
      <c r="F6" s="22" t="s">
        <v>180</v>
      </c>
    </row>
    <row r="7" spans="2:8" x14ac:dyDescent="0.3">
      <c r="B7" s="12" t="s">
        <v>188</v>
      </c>
      <c r="C7" s="22" t="s">
        <v>189</v>
      </c>
      <c r="D7" s="12" t="s">
        <v>90</v>
      </c>
      <c r="E7" s="22" t="s">
        <v>189</v>
      </c>
      <c r="F7" s="22"/>
    </row>
    <row r="8" spans="2:8" x14ac:dyDescent="0.3">
      <c r="B8" s="12"/>
      <c r="C8" s="32" t="s">
        <v>190</v>
      </c>
      <c r="D8" s="12" t="s">
        <v>91</v>
      </c>
      <c r="E8" s="32"/>
      <c r="F8" s="22"/>
    </row>
    <row r="9" spans="2:8" x14ac:dyDescent="0.3">
      <c r="B9" s="12"/>
      <c r="C9" s="22"/>
      <c r="D9" s="12"/>
      <c r="E9" s="32"/>
      <c r="F9" s="32"/>
    </row>
    <row r="10" spans="2:8" x14ac:dyDescent="0.3">
      <c r="B10" s="12"/>
      <c r="C10" s="32"/>
      <c r="D10" s="12"/>
      <c r="E10" s="22"/>
      <c r="F10" s="22"/>
    </row>
    <row r="11" spans="2:8" x14ac:dyDescent="0.3">
      <c r="B11" s="31" t="s">
        <v>175</v>
      </c>
      <c r="C11" s="31" t="s">
        <v>181</v>
      </c>
      <c r="D11" s="31" t="s">
        <v>180</v>
      </c>
    </row>
    <row r="17" spans="2:11" x14ac:dyDescent="0.3">
      <c r="B17" s="35" t="s">
        <v>176</v>
      </c>
      <c r="C17" s="35" t="s">
        <v>181</v>
      </c>
      <c r="D17" s="35" t="s">
        <v>191</v>
      </c>
      <c r="E17" s="35" t="s">
        <v>192</v>
      </c>
      <c r="F17" s="35" t="s">
        <v>193</v>
      </c>
      <c r="G17" s="35" t="s">
        <v>194</v>
      </c>
      <c r="H17" s="35" t="s">
        <v>195</v>
      </c>
      <c r="I17" s="35" t="s">
        <v>196</v>
      </c>
      <c r="J17" s="35" t="s">
        <v>197</v>
      </c>
      <c r="K17" s="35" t="s">
        <v>198</v>
      </c>
    </row>
    <row r="18" spans="2:11" ht="28.8" x14ac:dyDescent="0.3">
      <c r="B18" s="11" t="s">
        <v>181</v>
      </c>
      <c r="C18" s="22"/>
      <c r="D18" s="11" t="s">
        <v>199</v>
      </c>
      <c r="E18" s="11" t="s">
        <v>200</v>
      </c>
      <c r="F18" s="11" t="s">
        <v>201</v>
      </c>
      <c r="G18" s="11" t="s">
        <v>202</v>
      </c>
      <c r="H18" s="11" t="s">
        <v>203</v>
      </c>
      <c r="I18" s="11" t="s">
        <v>204</v>
      </c>
      <c r="J18" s="11" t="s">
        <v>205</v>
      </c>
      <c r="K18" s="11" t="s">
        <v>206</v>
      </c>
    </row>
    <row r="19" spans="2:11" ht="28.8" x14ac:dyDescent="0.3">
      <c r="B19" s="11" t="s">
        <v>191</v>
      </c>
      <c r="C19" s="22"/>
      <c r="D19" s="11" t="s">
        <v>207</v>
      </c>
      <c r="E19" s="11" t="s">
        <v>208</v>
      </c>
      <c r="F19" s="11" t="s">
        <v>209</v>
      </c>
      <c r="G19" s="11"/>
      <c r="H19" s="11" t="s">
        <v>88</v>
      </c>
      <c r="I19" s="11" t="s">
        <v>100</v>
      </c>
      <c r="J19" s="11" t="s">
        <v>210</v>
      </c>
      <c r="K19" s="11" t="s">
        <v>211</v>
      </c>
    </row>
    <row r="20" spans="2:11" x14ac:dyDescent="0.3">
      <c r="B20" s="11" t="s">
        <v>197</v>
      </c>
      <c r="C20" s="22"/>
      <c r="D20" s="11" t="s">
        <v>212</v>
      </c>
      <c r="E20" s="12"/>
      <c r="F20" s="12"/>
      <c r="G20" s="11"/>
      <c r="H20" s="12"/>
      <c r="I20" s="12" t="s">
        <v>213</v>
      </c>
      <c r="J20" s="11" t="s">
        <v>214</v>
      </c>
      <c r="K20" s="11" t="s">
        <v>215</v>
      </c>
    </row>
    <row r="21" spans="2:11" x14ac:dyDescent="0.3">
      <c r="B21" s="11" t="s">
        <v>192</v>
      </c>
      <c r="C21" s="22"/>
      <c r="D21" s="11" t="s">
        <v>216</v>
      </c>
      <c r="E21" s="11"/>
      <c r="F21" s="11"/>
      <c r="G21" s="11"/>
      <c r="H21" s="11"/>
      <c r="I21" s="12" t="s">
        <v>217</v>
      </c>
      <c r="J21" s="11"/>
      <c r="K21" s="11"/>
    </row>
    <row r="22" spans="2:11" x14ac:dyDescent="0.3">
      <c r="B22" s="22" t="s">
        <v>193</v>
      </c>
      <c r="C22" s="22"/>
      <c r="D22" s="11" t="s">
        <v>218</v>
      </c>
      <c r="E22" s="11"/>
      <c r="F22" s="11"/>
      <c r="G22" s="11"/>
      <c r="H22" s="11"/>
      <c r="I22" s="11" t="s">
        <v>219</v>
      </c>
      <c r="J22" s="11"/>
      <c r="K22" s="11"/>
    </row>
    <row r="23" spans="2:11" x14ac:dyDescent="0.3">
      <c r="B23" s="22" t="s">
        <v>194</v>
      </c>
      <c r="C23" s="22"/>
      <c r="D23" s="11"/>
      <c r="E23" s="11"/>
      <c r="F23" s="11"/>
      <c r="G23" s="11"/>
      <c r="H23" s="11"/>
      <c r="I23" s="11" t="s">
        <v>105</v>
      </c>
      <c r="J23" s="11"/>
      <c r="K23" s="11"/>
    </row>
    <row r="24" spans="2:11" x14ac:dyDescent="0.3">
      <c r="B24" s="11" t="s">
        <v>195</v>
      </c>
      <c r="D24" s="11"/>
      <c r="E24" s="11"/>
      <c r="F24" s="11"/>
      <c r="G24" s="11"/>
      <c r="H24" s="11"/>
      <c r="I24" s="11"/>
      <c r="J24" s="11"/>
      <c r="K24" s="11"/>
    </row>
    <row r="25" spans="2:11" x14ac:dyDescent="0.3">
      <c r="B25" s="11" t="s">
        <v>220</v>
      </c>
      <c r="C25" s="17"/>
      <c r="D25" s="17"/>
      <c r="E25" s="17"/>
      <c r="F25" s="17"/>
      <c r="H25" s="17"/>
      <c r="I25" s="17"/>
    </row>
    <row r="26" spans="2:11" x14ac:dyDescent="0.3">
      <c r="B26" s="22" t="s">
        <v>196</v>
      </c>
    </row>
    <row r="27" spans="2:11" x14ac:dyDescent="0.3">
      <c r="B27" s="22" t="s">
        <v>198</v>
      </c>
    </row>
    <row r="29" spans="2:11" x14ac:dyDescent="0.3">
      <c r="B29" s="31" t="s">
        <v>176</v>
      </c>
      <c r="C29" s="31" t="s">
        <v>193</v>
      </c>
      <c r="D29" s="31" t="s">
        <v>180</v>
      </c>
    </row>
    <row r="34" spans="2:20" x14ac:dyDescent="0.3">
      <c r="B34" s="27" t="s">
        <v>177</v>
      </c>
      <c r="C34" s="28" t="s">
        <v>221</v>
      </c>
      <c r="D34" s="28" t="s">
        <v>222</v>
      </c>
      <c r="E34" s="29" t="s">
        <v>223</v>
      </c>
      <c r="F34" s="29" t="s">
        <v>224</v>
      </c>
      <c r="G34" s="29" t="s">
        <v>225</v>
      </c>
      <c r="H34" s="30" t="s">
        <v>226</v>
      </c>
      <c r="I34" s="29" t="s">
        <v>227</v>
      </c>
      <c r="J34" s="27" t="s">
        <v>228</v>
      </c>
      <c r="K34" s="27" t="s">
        <v>229</v>
      </c>
      <c r="L34" s="36" t="s">
        <v>230</v>
      </c>
      <c r="M34" s="36" t="s">
        <v>231</v>
      </c>
      <c r="N34" s="36" t="s">
        <v>232</v>
      </c>
      <c r="O34" s="29" t="s">
        <v>233</v>
      </c>
      <c r="P34" s="36" t="s">
        <v>234</v>
      </c>
      <c r="Q34" s="36" t="s">
        <v>235</v>
      </c>
      <c r="R34" s="36" t="s">
        <v>236</v>
      </c>
      <c r="S34" s="36" t="s">
        <v>237</v>
      </c>
      <c r="T34" s="36" t="s">
        <v>238</v>
      </c>
    </row>
    <row r="35" spans="2:20" x14ac:dyDescent="0.3">
      <c r="B35" s="13" t="s">
        <v>221</v>
      </c>
      <c r="C35" s="12" t="s">
        <v>228</v>
      </c>
      <c r="D35" s="22" t="s">
        <v>230</v>
      </c>
      <c r="E35" s="12" t="s">
        <v>239</v>
      </c>
      <c r="F35" s="12" t="s">
        <v>240</v>
      </c>
      <c r="G35" s="12" t="s">
        <v>103</v>
      </c>
      <c r="H35" s="12" t="s">
        <v>241</v>
      </c>
      <c r="I35" s="12" t="s">
        <v>233</v>
      </c>
      <c r="J35" s="12" t="s">
        <v>242</v>
      </c>
      <c r="K35" s="12" t="s">
        <v>243</v>
      </c>
      <c r="L35" s="12" t="s">
        <v>244</v>
      </c>
      <c r="M35" s="12" t="s">
        <v>245</v>
      </c>
      <c r="N35" s="12" t="s">
        <v>237</v>
      </c>
      <c r="O35" s="12" t="s">
        <v>246</v>
      </c>
      <c r="P35" s="12" t="s">
        <v>244</v>
      </c>
      <c r="Q35" s="12" t="s">
        <v>245</v>
      </c>
      <c r="R35" s="198" t="s">
        <v>100</v>
      </c>
      <c r="S35" s="198" t="s">
        <v>101</v>
      </c>
      <c r="T35" s="12" t="s">
        <v>247</v>
      </c>
    </row>
    <row r="36" spans="2:20" ht="15.75" customHeight="1" x14ac:dyDescent="0.3">
      <c r="B36" s="13" t="s">
        <v>222</v>
      </c>
      <c r="C36" s="12" t="s">
        <v>229</v>
      </c>
      <c r="D36" s="22" t="s">
        <v>231</v>
      </c>
      <c r="E36" s="12" t="s">
        <v>248</v>
      </c>
      <c r="F36" s="22"/>
      <c r="G36" s="12" t="s">
        <v>102</v>
      </c>
      <c r="H36" s="12" t="s">
        <v>249</v>
      </c>
      <c r="I36" s="12"/>
      <c r="J36" s="12" t="s">
        <v>250</v>
      </c>
      <c r="K36" s="12" t="s">
        <v>251</v>
      </c>
      <c r="L36" s="12" t="s">
        <v>252</v>
      </c>
      <c r="M36" s="12" t="s">
        <v>253</v>
      </c>
      <c r="N36" s="12" t="s">
        <v>238</v>
      </c>
      <c r="O36" s="12" t="s">
        <v>254</v>
      </c>
      <c r="P36" s="12" t="s">
        <v>252</v>
      </c>
      <c r="Q36" s="12" t="s">
        <v>253</v>
      </c>
      <c r="R36" s="198"/>
      <c r="S36" s="198" t="s">
        <v>244</v>
      </c>
      <c r="T36" s="12" t="s">
        <v>243</v>
      </c>
    </row>
    <row r="37" spans="2:20" x14ac:dyDescent="0.3">
      <c r="B37" s="12" t="s">
        <v>232</v>
      </c>
      <c r="C37" s="12"/>
      <c r="D37" s="22"/>
      <c r="E37" s="12" t="s">
        <v>255</v>
      </c>
      <c r="F37" s="12"/>
      <c r="G37" s="12" t="s">
        <v>105</v>
      </c>
      <c r="H37" s="12" t="s">
        <v>256</v>
      </c>
      <c r="I37" s="12"/>
      <c r="J37" s="12" t="s">
        <v>257</v>
      </c>
      <c r="K37" s="12" t="s">
        <v>258</v>
      </c>
      <c r="L37" s="12" t="s">
        <v>259</v>
      </c>
      <c r="M37" s="12" t="s">
        <v>260</v>
      </c>
      <c r="N37" s="12"/>
      <c r="O37" s="12" t="s">
        <v>261</v>
      </c>
      <c r="P37" s="12" t="s">
        <v>259</v>
      </c>
      <c r="Q37" s="12" t="s">
        <v>260</v>
      </c>
      <c r="R37" s="198"/>
      <c r="S37" s="198" t="s">
        <v>252</v>
      </c>
      <c r="T37" s="12" t="s">
        <v>251</v>
      </c>
    </row>
    <row r="38" spans="2:20" x14ac:dyDescent="0.3">
      <c r="B38" s="12" t="s">
        <v>226</v>
      </c>
      <c r="C38" s="12"/>
      <c r="D38" s="22"/>
      <c r="E38" s="12" t="s">
        <v>102</v>
      </c>
      <c r="F38" s="12"/>
      <c r="G38" s="12" t="s">
        <v>104</v>
      </c>
      <c r="H38" s="12" t="s">
        <v>262</v>
      </c>
      <c r="I38" s="12"/>
      <c r="J38" s="12" t="s">
        <v>263</v>
      </c>
      <c r="K38" s="12" t="s">
        <v>264</v>
      </c>
      <c r="L38" s="12" t="s">
        <v>101</v>
      </c>
      <c r="M38" s="12" t="s">
        <v>265</v>
      </c>
      <c r="N38" s="12"/>
      <c r="O38" s="12" t="s">
        <v>266</v>
      </c>
      <c r="P38" s="12" t="s">
        <v>101</v>
      </c>
      <c r="Q38" s="12" t="s">
        <v>265</v>
      </c>
      <c r="R38" s="198"/>
      <c r="S38" s="198" t="s">
        <v>259</v>
      </c>
      <c r="T38" s="12" t="s">
        <v>258</v>
      </c>
    </row>
    <row r="39" spans="2:20" x14ac:dyDescent="0.3">
      <c r="B39" s="12" t="s">
        <v>225</v>
      </c>
      <c r="C39" s="12"/>
      <c r="D39" s="12"/>
      <c r="E39" s="12" t="s">
        <v>267</v>
      </c>
      <c r="F39" s="12"/>
      <c r="G39" s="12" t="s">
        <v>268</v>
      </c>
      <c r="H39" s="12"/>
      <c r="I39" s="12"/>
      <c r="J39" s="12" t="s">
        <v>269</v>
      </c>
      <c r="K39" s="12" t="s">
        <v>270</v>
      </c>
      <c r="M39" s="12" t="s">
        <v>101</v>
      </c>
      <c r="N39" s="12"/>
      <c r="O39" s="12" t="s">
        <v>271</v>
      </c>
      <c r="Q39" s="12" t="s">
        <v>101</v>
      </c>
      <c r="R39" s="198"/>
      <c r="S39" s="198" t="s">
        <v>245</v>
      </c>
      <c r="T39" s="12" t="s">
        <v>264</v>
      </c>
    </row>
    <row r="40" spans="2:20" x14ac:dyDescent="0.3">
      <c r="B40" s="12" t="s">
        <v>224</v>
      </c>
      <c r="C40" s="12"/>
      <c r="D40" s="12"/>
      <c r="E40" s="12" t="s">
        <v>104</v>
      </c>
      <c r="F40" s="12"/>
      <c r="G40" s="12" t="s">
        <v>272</v>
      </c>
      <c r="H40" s="12"/>
      <c r="I40" s="12"/>
      <c r="J40" s="12" t="s">
        <v>273</v>
      </c>
      <c r="K40" s="12" t="s">
        <v>274</v>
      </c>
      <c r="O40" s="12" t="s">
        <v>275</v>
      </c>
      <c r="S40" s="198" t="s">
        <v>253</v>
      </c>
      <c r="T40" s="12" t="s">
        <v>270</v>
      </c>
    </row>
    <row r="41" spans="2:20" x14ac:dyDescent="0.3">
      <c r="B41" s="20" t="s">
        <v>223</v>
      </c>
      <c r="C41" s="12"/>
      <c r="D41" s="12"/>
      <c r="E41" s="12" t="s">
        <v>268</v>
      </c>
      <c r="F41" s="12"/>
      <c r="G41" s="12"/>
      <c r="H41" s="12"/>
      <c r="I41" s="12"/>
      <c r="J41" s="12" t="s">
        <v>276</v>
      </c>
      <c r="K41" s="12" t="s">
        <v>277</v>
      </c>
      <c r="O41" s="12" t="s">
        <v>278</v>
      </c>
      <c r="S41" s="198" t="s">
        <v>260</v>
      </c>
      <c r="T41" s="12" t="s">
        <v>274</v>
      </c>
    </row>
    <row r="42" spans="2:20" x14ac:dyDescent="0.3">
      <c r="B42" s="21" t="s">
        <v>227</v>
      </c>
      <c r="C42" s="12"/>
      <c r="D42" s="12"/>
      <c r="E42" s="12"/>
      <c r="F42" s="12"/>
      <c r="G42" s="12"/>
      <c r="H42" s="12"/>
      <c r="I42" s="12"/>
      <c r="J42" s="12" t="s">
        <v>279</v>
      </c>
      <c r="K42" s="12" t="s">
        <v>280</v>
      </c>
      <c r="O42" s="12" t="s">
        <v>281</v>
      </c>
      <c r="S42" s="198" t="s">
        <v>265</v>
      </c>
      <c r="T42" s="12" t="s">
        <v>277</v>
      </c>
    </row>
    <row r="43" spans="2:20" x14ac:dyDescent="0.3">
      <c r="B43" s="21" t="s">
        <v>236</v>
      </c>
      <c r="C43" s="12"/>
      <c r="D43" s="12"/>
      <c r="E43" s="12"/>
      <c r="F43" s="12"/>
      <c r="G43" s="12"/>
      <c r="H43" s="12"/>
      <c r="I43" s="12"/>
      <c r="J43" s="12" t="s">
        <v>247</v>
      </c>
      <c r="K43" s="12" t="s">
        <v>282</v>
      </c>
      <c r="O43" s="12" t="s">
        <v>283</v>
      </c>
      <c r="T43" s="12" t="s">
        <v>280</v>
      </c>
    </row>
    <row r="44" spans="2:20" x14ac:dyDescent="0.3">
      <c r="B44" s="21" t="s">
        <v>99</v>
      </c>
      <c r="G44"/>
      <c r="I44" s="12"/>
      <c r="K44" s="12" t="s">
        <v>284</v>
      </c>
      <c r="O44" s="12" t="s">
        <v>285</v>
      </c>
      <c r="T44" s="12" t="s">
        <v>282</v>
      </c>
    </row>
    <row r="45" spans="2:20" x14ac:dyDescent="0.3">
      <c r="B45" s="12" t="s">
        <v>286</v>
      </c>
      <c r="I45" s="12"/>
      <c r="K45" s="12" t="s">
        <v>287</v>
      </c>
      <c r="O45" s="12" t="s">
        <v>288</v>
      </c>
      <c r="T45" s="12" t="s">
        <v>284</v>
      </c>
    </row>
    <row r="46" spans="2:20" x14ac:dyDescent="0.3">
      <c r="B46" s="21" t="s">
        <v>289</v>
      </c>
      <c r="I46" s="12"/>
      <c r="K46" s="12" t="s">
        <v>290</v>
      </c>
      <c r="O46" s="12" t="s">
        <v>291</v>
      </c>
      <c r="T46" s="12" t="s">
        <v>287</v>
      </c>
    </row>
    <row r="47" spans="2:20" x14ac:dyDescent="0.3">
      <c r="I47" s="12"/>
      <c r="K47" s="12" t="s">
        <v>292</v>
      </c>
      <c r="O47" s="12" t="s">
        <v>79</v>
      </c>
      <c r="T47" s="12" t="s">
        <v>290</v>
      </c>
    </row>
    <row r="48" spans="2:20" x14ac:dyDescent="0.3">
      <c r="B48" s="83"/>
      <c r="I48" s="12"/>
      <c r="K48" s="12" t="s">
        <v>293</v>
      </c>
      <c r="O48" s="12" t="s">
        <v>80</v>
      </c>
      <c r="T48" s="12" t="s">
        <v>292</v>
      </c>
    </row>
    <row r="49" spans="2:25" x14ac:dyDescent="0.3">
      <c r="I49" s="12"/>
      <c r="K49" s="12" t="s">
        <v>247</v>
      </c>
      <c r="O49" s="12" t="s">
        <v>81</v>
      </c>
      <c r="T49" s="12" t="s">
        <v>293</v>
      </c>
    </row>
    <row r="50" spans="2:25" x14ac:dyDescent="0.3">
      <c r="I50" s="12"/>
      <c r="K50" s="12" t="s">
        <v>79</v>
      </c>
      <c r="O50" s="12" t="s">
        <v>82</v>
      </c>
      <c r="T50" s="12" t="s">
        <v>79</v>
      </c>
    </row>
    <row r="51" spans="2:25" x14ac:dyDescent="0.3">
      <c r="K51" s="12" t="s">
        <v>80</v>
      </c>
      <c r="O51" s="12" t="s">
        <v>83</v>
      </c>
      <c r="T51" s="12" t="s">
        <v>80</v>
      </c>
    </row>
    <row r="52" spans="2:25" x14ac:dyDescent="0.3">
      <c r="K52" s="12" t="s">
        <v>81</v>
      </c>
      <c r="O52" s="12" t="s">
        <v>84</v>
      </c>
      <c r="T52" s="12" t="s">
        <v>81</v>
      </c>
    </row>
    <row r="53" spans="2:25" x14ac:dyDescent="0.3">
      <c r="K53" s="12" t="s">
        <v>82</v>
      </c>
      <c r="T53" s="12" t="s">
        <v>82</v>
      </c>
    </row>
    <row r="54" spans="2:25" x14ac:dyDescent="0.3">
      <c r="K54" s="12" t="s">
        <v>83</v>
      </c>
      <c r="T54" s="12" t="s">
        <v>83</v>
      </c>
    </row>
    <row r="55" spans="2:25" x14ac:dyDescent="0.3">
      <c r="K55" s="12" t="s">
        <v>84</v>
      </c>
      <c r="T55" s="12" t="s">
        <v>84</v>
      </c>
    </row>
    <row r="56" spans="2:25" x14ac:dyDescent="0.3">
      <c r="K56" s="12"/>
    </row>
    <row r="57" spans="2:25" x14ac:dyDescent="0.3">
      <c r="K57" s="12"/>
    </row>
    <row r="58" spans="2:25" x14ac:dyDescent="0.3">
      <c r="K58" s="12"/>
    </row>
    <row r="59" spans="2:25" x14ac:dyDescent="0.3">
      <c r="B59" s="31" t="s">
        <v>177</v>
      </c>
      <c r="C59" s="31" t="s">
        <v>221</v>
      </c>
      <c r="D59" s="31" t="s">
        <v>229</v>
      </c>
      <c r="E59" s="31" t="s">
        <v>274</v>
      </c>
      <c r="F59" s="31" t="s">
        <v>49</v>
      </c>
    </row>
    <row r="61" spans="2:25" x14ac:dyDescent="0.3">
      <c r="B61" s="27" t="s">
        <v>242</v>
      </c>
      <c r="C61" s="27" t="s">
        <v>250</v>
      </c>
      <c r="D61" s="27" t="s">
        <v>257</v>
      </c>
      <c r="E61" s="27" t="s">
        <v>263</v>
      </c>
      <c r="F61" s="27" t="s">
        <v>269</v>
      </c>
      <c r="G61" s="27" t="s">
        <v>243</v>
      </c>
      <c r="H61" s="27" t="s">
        <v>251</v>
      </c>
      <c r="I61" s="27" t="s">
        <v>258</v>
      </c>
      <c r="J61" s="27" t="s">
        <v>264</v>
      </c>
      <c r="K61" s="27" t="s">
        <v>270</v>
      </c>
      <c r="L61" s="27" t="s">
        <v>274</v>
      </c>
      <c r="M61" s="27" t="s">
        <v>277</v>
      </c>
      <c r="N61" s="27" t="s">
        <v>280</v>
      </c>
      <c r="O61" s="27" t="s">
        <v>282</v>
      </c>
      <c r="P61" s="27" t="s">
        <v>284</v>
      </c>
      <c r="Q61" s="27" t="s">
        <v>247</v>
      </c>
      <c r="R61" s="27" t="s">
        <v>287</v>
      </c>
      <c r="S61" s="27" t="s">
        <v>290</v>
      </c>
      <c r="T61" s="27" t="s">
        <v>80</v>
      </c>
      <c r="U61" s="27" t="s">
        <v>81</v>
      </c>
      <c r="V61" s="27" t="s">
        <v>82</v>
      </c>
      <c r="W61" s="27" t="s">
        <v>83</v>
      </c>
      <c r="X61" s="27" t="s">
        <v>84</v>
      </c>
      <c r="Y61" s="27" t="s">
        <v>79</v>
      </c>
    </row>
    <row r="62" spans="2:25" ht="28.8" x14ac:dyDescent="0.3">
      <c r="B62" s="11" t="s">
        <v>46</v>
      </c>
      <c r="C62" s="11" t="s">
        <v>56</v>
      </c>
      <c r="D62" s="11" t="s">
        <v>56</v>
      </c>
      <c r="E62" s="11" t="s">
        <v>56</v>
      </c>
      <c r="F62" s="11" t="s">
        <v>56</v>
      </c>
      <c r="G62" s="85" t="s">
        <v>46</v>
      </c>
      <c r="H62" s="11" t="s">
        <v>47</v>
      </c>
      <c r="I62" s="11" t="s">
        <v>47</v>
      </c>
      <c r="J62" s="11" t="s">
        <v>47</v>
      </c>
      <c r="K62" s="11" t="s">
        <v>47</v>
      </c>
      <c r="L62" s="11" t="s">
        <v>48</v>
      </c>
      <c r="M62" s="11" t="s">
        <v>48</v>
      </c>
      <c r="N62" s="11" t="s">
        <v>48</v>
      </c>
      <c r="O62" s="11" t="s">
        <v>60</v>
      </c>
      <c r="P62" s="11" t="s">
        <v>60</v>
      </c>
      <c r="Q62" s="11" t="s">
        <v>46</v>
      </c>
      <c r="R62" s="11" t="s">
        <v>61</v>
      </c>
      <c r="S62" s="11" t="s">
        <v>61</v>
      </c>
      <c r="T62" s="11" t="s">
        <v>51</v>
      </c>
      <c r="U62" s="11" t="s">
        <v>61</v>
      </c>
      <c r="V62" s="11" t="s">
        <v>61</v>
      </c>
      <c r="W62" s="11" t="s">
        <v>61</v>
      </c>
      <c r="X62" s="11" t="s">
        <v>61</v>
      </c>
      <c r="Y62" s="11" t="s">
        <v>51</v>
      </c>
    </row>
    <row r="63" spans="2:25" ht="28.8" x14ac:dyDescent="0.3">
      <c r="B63" s="11"/>
      <c r="C63" s="11" t="s">
        <v>46</v>
      </c>
      <c r="D63" s="11" t="s">
        <v>46</v>
      </c>
      <c r="E63" s="11" t="s">
        <v>46</v>
      </c>
      <c r="F63" s="11" t="s">
        <v>46</v>
      </c>
      <c r="G63" s="85"/>
      <c r="H63" s="11" t="s">
        <v>48</v>
      </c>
      <c r="I63" s="11" t="s">
        <v>48</v>
      </c>
      <c r="J63" s="11" t="s">
        <v>48</v>
      </c>
      <c r="K63" s="11" t="s">
        <v>48</v>
      </c>
      <c r="L63" s="11" t="s">
        <v>49</v>
      </c>
      <c r="M63" s="11" t="s">
        <v>49</v>
      </c>
      <c r="N63" s="11" t="s">
        <v>49</v>
      </c>
      <c r="O63" s="11" t="s">
        <v>61</v>
      </c>
      <c r="P63" s="11" t="s">
        <v>61</v>
      </c>
      <c r="Q63" s="11" t="s">
        <v>47</v>
      </c>
      <c r="R63" s="11"/>
      <c r="S63" s="11"/>
      <c r="T63" s="11" t="s">
        <v>52</v>
      </c>
      <c r="U63" s="11" t="s">
        <v>294</v>
      </c>
      <c r="V63" s="11" t="s">
        <v>294</v>
      </c>
      <c r="W63" s="11"/>
      <c r="X63" s="11"/>
      <c r="Y63" s="11" t="s">
        <v>52</v>
      </c>
    </row>
    <row r="64" spans="2:25" x14ac:dyDescent="0.3">
      <c r="B64" s="11"/>
      <c r="C64" s="11"/>
      <c r="D64" s="11"/>
      <c r="E64" s="11"/>
      <c r="F64" s="11"/>
      <c r="G64" s="85"/>
      <c r="H64" s="11" t="s">
        <v>49</v>
      </c>
      <c r="I64" s="11" t="s">
        <v>49</v>
      </c>
      <c r="J64" s="11" t="s">
        <v>49</v>
      </c>
      <c r="K64" s="11" t="s">
        <v>49</v>
      </c>
      <c r="L64" s="11" t="s">
        <v>50</v>
      </c>
      <c r="M64" s="11" t="s">
        <v>50</v>
      </c>
      <c r="N64" s="11" t="s">
        <v>50</v>
      </c>
      <c r="O64" s="11" t="s">
        <v>294</v>
      </c>
      <c r="P64" s="11" t="s">
        <v>294</v>
      </c>
      <c r="Q64" s="11" t="s">
        <v>48</v>
      </c>
      <c r="R64" s="11"/>
      <c r="S64" s="11"/>
      <c r="T64" s="11" t="s">
        <v>53</v>
      </c>
      <c r="U64" s="11"/>
      <c r="V64" s="11"/>
      <c r="W64" s="11"/>
      <c r="X64" s="11"/>
      <c r="Y64" s="11" t="s">
        <v>53</v>
      </c>
    </row>
    <row r="65" spans="2:25" x14ac:dyDescent="0.3">
      <c r="G65" s="85"/>
      <c r="H65" s="11" t="s">
        <v>50</v>
      </c>
      <c r="I65" s="11" t="s">
        <v>50</v>
      </c>
      <c r="J65" s="11" t="s">
        <v>50</v>
      </c>
      <c r="K65" s="11" t="s">
        <v>50</v>
      </c>
      <c r="L65" s="12" t="s">
        <v>56</v>
      </c>
      <c r="M65" s="12" t="s">
        <v>56</v>
      </c>
      <c r="N65" s="12" t="s">
        <v>56</v>
      </c>
      <c r="O65" s="11"/>
      <c r="P65" s="11"/>
      <c r="Q65" s="11" t="s">
        <v>49</v>
      </c>
      <c r="R65" s="11"/>
      <c r="S65" s="85"/>
      <c r="T65" s="12" t="s">
        <v>54</v>
      </c>
      <c r="Y65" s="12" t="s">
        <v>54</v>
      </c>
    </row>
    <row r="66" spans="2:25" x14ac:dyDescent="0.3">
      <c r="G66" s="85"/>
      <c r="H66" s="12" t="s">
        <v>56</v>
      </c>
      <c r="I66" s="12" t="s">
        <v>56</v>
      </c>
      <c r="J66" s="12" t="s">
        <v>56</v>
      </c>
      <c r="K66" s="12" t="s">
        <v>56</v>
      </c>
      <c r="L66" s="12" t="s">
        <v>57</v>
      </c>
      <c r="M66" s="12" t="s">
        <v>57</v>
      </c>
      <c r="N66" s="12" t="s">
        <v>57</v>
      </c>
      <c r="Q66" s="11" t="s">
        <v>50</v>
      </c>
      <c r="T66" s="12" t="s">
        <v>55</v>
      </c>
      <c r="Y66" s="12" t="s">
        <v>55</v>
      </c>
    </row>
    <row r="67" spans="2:25" x14ac:dyDescent="0.3">
      <c r="H67" s="12" t="s">
        <v>57</v>
      </c>
      <c r="I67" s="12" t="s">
        <v>57</v>
      </c>
      <c r="J67" s="12" t="s">
        <v>57</v>
      </c>
      <c r="K67" s="12" t="s">
        <v>57</v>
      </c>
      <c r="L67" s="12" t="s">
        <v>58</v>
      </c>
      <c r="M67" s="12" t="s">
        <v>58</v>
      </c>
      <c r="N67" s="12" t="s">
        <v>58</v>
      </c>
      <c r="Q67" s="12" t="s">
        <v>56</v>
      </c>
      <c r="T67" s="12" t="s">
        <v>61</v>
      </c>
      <c r="Y67" s="12" t="s">
        <v>61</v>
      </c>
    </row>
    <row r="68" spans="2:25" x14ac:dyDescent="0.3">
      <c r="H68" s="12" t="s">
        <v>58</v>
      </c>
      <c r="I68" s="12" t="s">
        <v>58</v>
      </c>
      <c r="J68" s="12" t="s">
        <v>58</v>
      </c>
      <c r="K68" s="12" t="s">
        <v>58</v>
      </c>
      <c r="L68" s="12" t="s">
        <v>59</v>
      </c>
      <c r="M68" s="12" t="s">
        <v>59</v>
      </c>
      <c r="N68" s="12" t="s">
        <v>59</v>
      </c>
      <c r="Q68" s="12" t="s">
        <v>57</v>
      </c>
    </row>
    <row r="69" spans="2:25" x14ac:dyDescent="0.3">
      <c r="B69" s="27" t="s">
        <v>273</v>
      </c>
      <c r="C69" s="27" t="s">
        <v>276</v>
      </c>
      <c r="D69" s="27" t="s">
        <v>279</v>
      </c>
      <c r="H69" s="12" t="s">
        <v>59</v>
      </c>
      <c r="I69" s="12" t="s">
        <v>59</v>
      </c>
      <c r="J69" s="12" t="s">
        <v>59</v>
      </c>
      <c r="K69" s="12" t="s">
        <v>59</v>
      </c>
      <c r="L69" s="11" t="s">
        <v>51</v>
      </c>
      <c r="M69" s="11" t="s">
        <v>51</v>
      </c>
      <c r="N69" s="11" t="s">
        <v>51</v>
      </c>
      <c r="Q69" s="12" t="s">
        <v>58</v>
      </c>
    </row>
    <row r="70" spans="2:25" x14ac:dyDescent="0.3">
      <c r="B70" s="11" t="s">
        <v>48</v>
      </c>
      <c r="C70" s="11" t="s">
        <v>48</v>
      </c>
      <c r="D70" s="11" t="s">
        <v>48</v>
      </c>
      <c r="H70" s="11"/>
      <c r="I70" s="11"/>
      <c r="J70" s="11"/>
      <c r="K70" s="11" t="s">
        <v>51</v>
      </c>
      <c r="L70" s="12" t="s">
        <v>52</v>
      </c>
      <c r="M70" s="12" t="s">
        <v>52</v>
      </c>
      <c r="N70" s="12" t="s">
        <v>52</v>
      </c>
      <c r="Q70" s="12" t="s">
        <v>59</v>
      </c>
    </row>
    <row r="71" spans="2:25" x14ac:dyDescent="0.3">
      <c r="B71" s="11" t="s">
        <v>56</v>
      </c>
      <c r="C71" s="11" t="s">
        <v>56</v>
      </c>
      <c r="D71" s="11" t="s">
        <v>56</v>
      </c>
      <c r="H71" s="12"/>
      <c r="I71" s="12"/>
      <c r="J71" s="12"/>
      <c r="K71" s="12" t="s">
        <v>52</v>
      </c>
      <c r="L71" s="12" t="s">
        <v>53</v>
      </c>
      <c r="M71" s="12" t="s">
        <v>53</v>
      </c>
      <c r="N71" s="12" t="s">
        <v>53</v>
      </c>
      <c r="Q71" s="11" t="s">
        <v>51</v>
      </c>
    </row>
    <row r="72" spans="2:25" x14ac:dyDescent="0.3">
      <c r="H72" s="12"/>
      <c r="I72" s="12"/>
      <c r="J72" s="12"/>
      <c r="K72" s="12" t="s">
        <v>53</v>
      </c>
      <c r="L72" s="12" t="s">
        <v>54</v>
      </c>
      <c r="M72" s="12" t="s">
        <v>54</v>
      </c>
      <c r="N72" s="12" t="s">
        <v>54</v>
      </c>
      <c r="Q72" s="12" t="s">
        <v>52</v>
      </c>
    </row>
    <row r="73" spans="2:25" x14ac:dyDescent="0.3">
      <c r="H73" s="12"/>
      <c r="I73" s="12"/>
      <c r="J73" s="12"/>
      <c r="K73" s="12" t="s">
        <v>54</v>
      </c>
      <c r="L73" s="12" t="s">
        <v>55</v>
      </c>
      <c r="M73" s="12" t="s">
        <v>55</v>
      </c>
      <c r="N73" s="12" t="s">
        <v>55</v>
      </c>
      <c r="Q73" s="12" t="s">
        <v>53</v>
      </c>
    </row>
    <row r="74" spans="2:25" x14ac:dyDescent="0.3">
      <c r="B74" s="27" t="s">
        <v>295</v>
      </c>
      <c r="C74" s="27" t="s">
        <v>296</v>
      </c>
      <c r="D74" s="27" t="s">
        <v>297</v>
      </c>
      <c r="E74" s="27" t="s">
        <v>298</v>
      </c>
      <c r="H74" s="12"/>
      <c r="I74" s="12"/>
      <c r="J74" s="12"/>
      <c r="K74" s="12" t="s">
        <v>55</v>
      </c>
      <c r="L74" s="12" t="s">
        <v>60</v>
      </c>
      <c r="M74" s="12" t="s">
        <v>60</v>
      </c>
      <c r="N74" s="12" t="s">
        <v>60</v>
      </c>
      <c r="Q74" s="12" t="s">
        <v>54</v>
      </c>
    </row>
    <row r="75" spans="2:25" x14ac:dyDescent="0.3">
      <c r="B75" s="11" t="s">
        <v>56</v>
      </c>
      <c r="C75" s="11" t="s">
        <v>48</v>
      </c>
      <c r="D75" s="11" t="s">
        <v>48</v>
      </c>
      <c r="E75" s="11" t="s">
        <v>48</v>
      </c>
      <c r="K75" s="12" t="s">
        <v>60</v>
      </c>
      <c r="L75" s="12" t="s">
        <v>61</v>
      </c>
      <c r="M75" s="12" t="s">
        <v>61</v>
      </c>
      <c r="N75" s="12" t="s">
        <v>61</v>
      </c>
      <c r="Q75" s="12" t="s">
        <v>55</v>
      </c>
    </row>
    <row r="76" spans="2:25" x14ac:dyDescent="0.3">
      <c r="B76" s="11" t="s">
        <v>46</v>
      </c>
      <c r="C76" s="11" t="s">
        <v>56</v>
      </c>
      <c r="D76" s="11" t="s">
        <v>56</v>
      </c>
      <c r="E76" s="11" t="s">
        <v>56</v>
      </c>
      <c r="K76" s="12" t="s">
        <v>61</v>
      </c>
      <c r="Q76" s="12" t="s">
        <v>60</v>
      </c>
    </row>
    <row r="77" spans="2:25" x14ac:dyDescent="0.3">
      <c r="B77" s="11"/>
      <c r="H77" s="17"/>
      <c r="Q77" s="12" t="s">
        <v>61</v>
      </c>
    </row>
  </sheetData>
  <dataConsolidate/>
  <phoneticPr fontId="25" type="noConversion"/>
  <conditionalFormatting sqref="C6:C10">
    <cfRule type="cellIs" dxfId="8" priority="51" operator="notEqual">
      <formula>0</formula>
    </cfRule>
  </conditionalFormatting>
  <conditionalFormatting sqref="C18:C23">
    <cfRule type="cellIs" dxfId="7" priority="64" operator="notEqual">
      <formula>0</formula>
    </cfRule>
  </conditionalFormatting>
  <conditionalFormatting sqref="C5:D5">
    <cfRule type="cellIs" dxfId="6" priority="76" operator="notEqual">
      <formula>0</formula>
    </cfRule>
  </conditionalFormatting>
  <conditionalFormatting sqref="D36:D38">
    <cfRule type="cellIs" dxfId="5" priority="30" operator="notEqual">
      <formula>0</formula>
    </cfRule>
  </conditionalFormatting>
  <conditionalFormatting sqref="E5:F10">
    <cfRule type="cellIs" dxfId="4" priority="1" operator="notEqual">
      <formula>0</formula>
    </cfRule>
  </conditionalFormatting>
  <conditionalFormatting sqref="F36">
    <cfRule type="cellIs" dxfId="3" priority="59" operator="notEqual">
      <formula>0</formula>
    </cfRule>
  </conditionalFormatting>
  <conditionalFormatting sqref="G5:H5">
    <cfRule type="cellIs" dxfId="2" priority="73" operator="notEqual">
      <formula>0</formula>
    </cfRule>
  </conditionalFormatting>
  <conditionalFormatting sqref="M34:N34">
    <cfRule type="cellIs" dxfId="1" priority="39" operator="notEqual">
      <formula>0</formula>
    </cfRule>
  </conditionalFormatting>
  <conditionalFormatting sqref="Q34:T34">
    <cfRule type="cellIs" dxfId="0" priority="38" operator="notEqual">
      <formula>0</formula>
    </cfRule>
  </conditionalFormatting>
  <dataValidations count="5">
    <dataValidation type="list" allowBlank="1" showInputMessage="1" showErrorMessage="1" sqref="C11 C29 C59" xr:uid="{00000000-0002-0000-0300-000000000000}">
      <formula1>INDIRECT($B11)</formula1>
    </dataValidation>
    <dataValidation type="list" allowBlank="1" showInputMessage="1" showErrorMessage="1" sqref="D11 D29 D59" xr:uid="{00000000-0002-0000-0300-000001000000}">
      <formula1>INDIRECT(SUBSTITUTE($C11," ","_"))</formula1>
    </dataValidation>
    <dataValidation type="list" allowBlank="1" showInputMessage="1" showErrorMessage="1" sqref="B11 B29 B59" xr:uid="{00000000-0002-0000-0300-000002000000}">
      <formula1>$B$1:$B$3</formula1>
    </dataValidation>
    <dataValidation type="list" allowBlank="1" showInputMessage="1" showErrorMessage="1" sqref="E59" xr:uid="{00000000-0002-0000-0300-000003000000}">
      <formula1>INDIRECT(SUBSTITUTE($D59," ","_"))</formula1>
    </dataValidation>
    <dataValidation type="list" allowBlank="1" showInputMessage="1" showErrorMessage="1" sqref="F59" xr:uid="{00000000-0002-0000-0300-000004000000}">
      <formula1>INDIRECT(SUBSTITUTE($E59," ","_"))</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6"/>
  <sheetViews>
    <sheetView zoomScale="85" zoomScaleNormal="85" workbookViewId="0">
      <pane ySplit="1" topLeftCell="A2" activePane="bottomLeft" state="frozen"/>
      <selection pane="bottomLeft" activeCell="E5" sqref="E5"/>
    </sheetView>
  </sheetViews>
  <sheetFormatPr defaultRowHeight="14.4" x14ac:dyDescent="0.3"/>
  <cols>
    <col min="1" max="1" width="6.88671875" customWidth="1"/>
    <col min="2" max="2" width="95" customWidth="1"/>
    <col min="3" max="3" width="11.44140625" style="99" bestFit="1" customWidth="1"/>
    <col min="4" max="4" width="54.88671875" style="17" customWidth="1"/>
    <col min="5" max="5" width="117" customWidth="1"/>
  </cols>
  <sheetData>
    <row r="1" spans="1:5" x14ac:dyDescent="0.3">
      <c r="A1" s="64" t="s">
        <v>24</v>
      </c>
      <c r="B1" s="64" t="s">
        <v>299</v>
      </c>
      <c r="C1" s="98" t="s">
        <v>300</v>
      </c>
      <c r="D1" s="65" t="s">
        <v>166</v>
      </c>
      <c r="E1" s="65"/>
    </row>
    <row r="2" spans="1:5" x14ac:dyDescent="0.3">
      <c r="A2" s="71">
        <v>2</v>
      </c>
      <c r="B2" s="12" t="s">
        <v>106</v>
      </c>
      <c r="C2" s="71">
        <v>6492.3000000000011</v>
      </c>
      <c r="D2" s="11" t="s">
        <v>301</v>
      </c>
      <c r="E2" s="69"/>
    </row>
    <row r="3" spans="1:5" ht="57.6" x14ac:dyDescent="0.3">
      <c r="A3" s="71">
        <v>3</v>
      </c>
      <c r="B3" s="12" t="s">
        <v>34</v>
      </c>
      <c r="C3" s="71">
        <v>58062.684000000001</v>
      </c>
      <c r="D3" s="11" t="s">
        <v>302</v>
      </c>
      <c r="E3" s="69"/>
    </row>
    <row r="4" spans="1:5" x14ac:dyDescent="0.3">
      <c r="A4" s="71">
        <v>4</v>
      </c>
      <c r="B4" s="12" t="s">
        <v>35</v>
      </c>
      <c r="C4" s="71">
        <v>3380.875</v>
      </c>
      <c r="D4" s="11" t="s">
        <v>303</v>
      </c>
      <c r="E4" s="69"/>
    </row>
    <row r="5" spans="1:5" ht="28.8" x14ac:dyDescent="0.3">
      <c r="A5" s="71">
        <v>5</v>
      </c>
      <c r="B5" s="11" t="s">
        <v>36</v>
      </c>
      <c r="C5" s="71">
        <v>22429.504261904764</v>
      </c>
      <c r="D5" s="11" t="s">
        <v>304</v>
      </c>
      <c r="E5" s="69"/>
    </row>
    <row r="6" spans="1:5" x14ac:dyDescent="0.3">
      <c r="A6" s="71">
        <v>6</v>
      </c>
      <c r="B6" s="12" t="s">
        <v>37</v>
      </c>
      <c r="C6" s="71">
        <v>9229.75</v>
      </c>
      <c r="D6" s="11" t="s">
        <v>305</v>
      </c>
      <c r="E6" s="69"/>
    </row>
    <row r="7" spans="1:5" x14ac:dyDescent="0.3">
      <c r="A7" s="71">
        <v>7</v>
      </c>
      <c r="B7" s="12" t="s">
        <v>38</v>
      </c>
      <c r="C7" s="71">
        <v>39105.066000000006</v>
      </c>
      <c r="D7" s="11" t="s">
        <v>306</v>
      </c>
      <c r="E7" s="69"/>
    </row>
    <row r="8" spans="1:5" x14ac:dyDescent="0.3">
      <c r="A8" s="71">
        <v>8</v>
      </c>
      <c r="B8" s="12" t="s">
        <v>39</v>
      </c>
      <c r="C8" s="71">
        <v>25908.197964285711</v>
      </c>
      <c r="D8" s="11" t="s">
        <v>307</v>
      </c>
      <c r="E8" s="69"/>
    </row>
    <row r="9" spans="1:5" x14ac:dyDescent="0.3">
      <c r="A9" s="71">
        <v>9</v>
      </c>
      <c r="B9" s="12" t="s">
        <v>40</v>
      </c>
      <c r="C9" s="71">
        <v>1794.6707692307691</v>
      </c>
      <c r="D9" s="11" t="s">
        <v>308</v>
      </c>
      <c r="E9" s="69"/>
    </row>
    <row r="10" spans="1:5" x14ac:dyDescent="0.3">
      <c r="A10" s="71">
        <v>10</v>
      </c>
      <c r="B10" s="12" t="s">
        <v>41</v>
      </c>
      <c r="C10" s="71">
        <v>5212.8399999999992</v>
      </c>
      <c r="D10" s="11" t="s">
        <v>303</v>
      </c>
      <c r="E10" s="69"/>
    </row>
    <row r="11" spans="1:5" x14ac:dyDescent="0.3">
      <c r="A11" s="71">
        <v>11</v>
      </c>
      <c r="B11" s="12" t="s">
        <v>42</v>
      </c>
      <c r="C11" s="71">
        <v>1242.0183571428572</v>
      </c>
      <c r="D11" s="11" t="s">
        <v>309</v>
      </c>
      <c r="E11" s="69"/>
    </row>
    <row r="12" spans="1:5" ht="43.2" x14ac:dyDescent="0.3">
      <c r="A12" s="71">
        <v>12</v>
      </c>
      <c r="B12" s="12" t="s">
        <v>43</v>
      </c>
      <c r="C12" s="71">
        <v>1271.693</v>
      </c>
      <c r="D12" s="11" t="s">
        <v>310</v>
      </c>
      <c r="E12" s="69"/>
    </row>
    <row r="13" spans="1:5" x14ac:dyDescent="0.3">
      <c r="A13" s="71">
        <v>13</v>
      </c>
      <c r="B13" s="12" t="s">
        <v>44</v>
      </c>
      <c r="C13" s="71">
        <v>9483.5027500000015</v>
      </c>
      <c r="D13" s="11" t="s">
        <v>311</v>
      </c>
      <c r="E13" s="69"/>
    </row>
    <row r="14" spans="1:5" x14ac:dyDescent="0.3">
      <c r="A14" s="71">
        <v>14</v>
      </c>
      <c r="B14" s="12" t="s">
        <v>45</v>
      </c>
      <c r="C14" s="71">
        <v>11384.102750000002</v>
      </c>
      <c r="D14" s="11" t="s">
        <v>311</v>
      </c>
      <c r="E14" s="69"/>
    </row>
    <row r="15" spans="1:5" x14ac:dyDescent="0.3">
      <c r="A15" s="71">
        <v>15</v>
      </c>
      <c r="B15" s="12" t="s">
        <v>312</v>
      </c>
      <c r="C15" s="71">
        <v>10465</v>
      </c>
      <c r="D15" s="11" t="s">
        <v>313</v>
      </c>
      <c r="E15" s="69"/>
    </row>
    <row r="16" spans="1:5" x14ac:dyDescent="0.3">
      <c r="A16" s="71">
        <v>16</v>
      </c>
      <c r="B16" s="12" t="s">
        <v>47</v>
      </c>
      <c r="C16" s="71">
        <v>22426.31388888889</v>
      </c>
      <c r="D16" s="11" t="s">
        <v>314</v>
      </c>
      <c r="E16" s="69"/>
    </row>
    <row r="17" spans="1:5" x14ac:dyDescent="0.3">
      <c r="A17" s="71">
        <v>17</v>
      </c>
      <c r="B17" s="12" t="s">
        <v>315</v>
      </c>
      <c r="C17" s="71">
        <v>20614.898333333334</v>
      </c>
      <c r="D17" s="11" t="s">
        <v>314</v>
      </c>
      <c r="E17" s="69"/>
    </row>
    <row r="18" spans="1:5" x14ac:dyDescent="0.3">
      <c r="A18" s="71">
        <v>18</v>
      </c>
      <c r="B18" s="12" t="s">
        <v>316</v>
      </c>
      <c r="C18" s="71">
        <v>21629.918333333335</v>
      </c>
      <c r="D18" s="78" t="s">
        <v>314</v>
      </c>
      <c r="E18" s="69"/>
    </row>
    <row r="19" spans="1:5" x14ac:dyDescent="0.3">
      <c r="A19" s="71">
        <v>19</v>
      </c>
      <c r="B19" s="12" t="s">
        <v>317</v>
      </c>
      <c r="C19" s="71">
        <v>26998.398333333334</v>
      </c>
      <c r="D19" s="11" t="s">
        <v>314</v>
      </c>
      <c r="E19" s="69"/>
    </row>
    <row r="20" spans="1:5" x14ac:dyDescent="0.3">
      <c r="A20" s="71">
        <v>20</v>
      </c>
      <c r="B20" s="12" t="s">
        <v>51</v>
      </c>
      <c r="C20" s="71">
        <v>38368.231666666667</v>
      </c>
      <c r="D20" s="11" t="s">
        <v>318</v>
      </c>
      <c r="E20" s="69"/>
    </row>
    <row r="21" spans="1:5" x14ac:dyDescent="0.3">
      <c r="A21" s="71">
        <v>21</v>
      </c>
      <c r="B21" s="12" t="s">
        <v>52</v>
      </c>
      <c r="C21" s="71">
        <v>44222.551666666674</v>
      </c>
      <c r="D21" s="11" t="s">
        <v>318</v>
      </c>
      <c r="E21" s="69"/>
    </row>
    <row r="22" spans="1:5" x14ac:dyDescent="0.3">
      <c r="A22" s="71">
        <v>22</v>
      </c>
      <c r="B22" s="12" t="s">
        <v>53</v>
      </c>
      <c r="C22" s="71">
        <v>48963.751666666671</v>
      </c>
      <c r="D22" s="11" t="s">
        <v>318</v>
      </c>
      <c r="E22" s="69"/>
    </row>
    <row r="23" spans="1:5" x14ac:dyDescent="0.3">
      <c r="A23" s="71">
        <v>23</v>
      </c>
      <c r="B23" s="12" t="s">
        <v>54</v>
      </c>
      <c r="C23" s="71">
        <v>45070.151666666665</v>
      </c>
      <c r="D23" s="11" t="s">
        <v>318</v>
      </c>
      <c r="E23" s="69"/>
    </row>
    <row r="24" spans="1:5" x14ac:dyDescent="0.3">
      <c r="A24" s="71">
        <v>24</v>
      </c>
      <c r="B24" s="12" t="s">
        <v>55</v>
      </c>
      <c r="C24" s="71">
        <v>49147.551666666674</v>
      </c>
      <c r="D24" s="78" t="s">
        <v>318</v>
      </c>
      <c r="E24" s="69"/>
    </row>
    <row r="25" spans="1:5" x14ac:dyDescent="0.3">
      <c r="A25" s="71">
        <v>25</v>
      </c>
      <c r="B25" s="12" t="s">
        <v>56</v>
      </c>
      <c r="C25" s="71">
        <v>21261.008333333339</v>
      </c>
      <c r="D25" s="11" t="s">
        <v>319</v>
      </c>
      <c r="E25" s="68"/>
    </row>
    <row r="26" spans="1:5" x14ac:dyDescent="0.3">
      <c r="A26" s="71">
        <v>26</v>
      </c>
      <c r="B26" s="12" t="s">
        <v>57</v>
      </c>
      <c r="C26" s="71">
        <v>23202.668333333335</v>
      </c>
      <c r="D26" s="11" t="s">
        <v>319</v>
      </c>
      <c r="E26" s="68"/>
    </row>
    <row r="27" spans="1:5" x14ac:dyDescent="0.3">
      <c r="A27" s="71">
        <v>27</v>
      </c>
      <c r="B27" s="12" t="s">
        <v>58</v>
      </c>
      <c r="C27" s="71">
        <v>25174.988333333331</v>
      </c>
      <c r="D27" s="11" t="s">
        <v>319</v>
      </c>
      <c r="E27" s="62"/>
    </row>
    <row r="28" spans="1:5" x14ac:dyDescent="0.3">
      <c r="A28" s="71">
        <v>28</v>
      </c>
      <c r="B28" s="12" t="s">
        <v>59</v>
      </c>
      <c r="C28" s="71">
        <v>28063.508333333331</v>
      </c>
      <c r="D28" s="97" t="s">
        <v>320</v>
      </c>
      <c r="E28" s="12"/>
    </row>
    <row r="29" spans="1:5" x14ac:dyDescent="0.3">
      <c r="A29" s="71">
        <v>29</v>
      </c>
      <c r="B29" s="12" t="s">
        <v>60</v>
      </c>
      <c r="C29" s="71">
        <v>38705</v>
      </c>
      <c r="D29" s="97" t="s">
        <v>321</v>
      </c>
      <c r="E29" s="12"/>
    </row>
    <row r="30" spans="1:5" x14ac:dyDescent="0.3">
      <c r="A30" s="71">
        <v>30</v>
      </c>
      <c r="B30" s="12" t="s">
        <v>61</v>
      </c>
      <c r="C30" s="71">
        <v>83705</v>
      </c>
      <c r="D30" s="97" t="s">
        <v>321</v>
      </c>
      <c r="E30" s="12"/>
    </row>
    <row r="31" spans="1:5" x14ac:dyDescent="0.3">
      <c r="A31" s="71">
        <v>31</v>
      </c>
      <c r="B31" s="12" t="s">
        <v>64</v>
      </c>
      <c r="C31" s="71">
        <v>0</v>
      </c>
      <c r="D31" s="11" t="s">
        <v>322</v>
      </c>
      <c r="E31" s="12"/>
    </row>
    <row r="32" spans="1:5" x14ac:dyDescent="0.3">
      <c r="A32" s="71">
        <v>32</v>
      </c>
      <c r="B32" s="12" t="s">
        <v>65</v>
      </c>
      <c r="C32" s="71">
        <v>0</v>
      </c>
      <c r="D32" s="11" t="s">
        <v>322</v>
      </c>
      <c r="E32" s="12"/>
    </row>
    <row r="33" spans="1:5" x14ac:dyDescent="0.3">
      <c r="A33" s="71">
        <v>33</v>
      </c>
      <c r="B33" s="12" t="s">
        <v>67</v>
      </c>
      <c r="C33" s="71">
        <v>497.35</v>
      </c>
      <c r="D33" s="11" t="s">
        <v>323</v>
      </c>
      <c r="E33" s="12"/>
    </row>
    <row r="34" spans="1:5" x14ac:dyDescent="0.3">
      <c r="A34" s="71">
        <v>34</v>
      </c>
      <c r="B34" s="11" t="s">
        <v>68</v>
      </c>
      <c r="C34" s="71">
        <v>4575.3500000000004</v>
      </c>
      <c r="D34" s="11" t="s">
        <v>323</v>
      </c>
      <c r="E34" s="12"/>
    </row>
    <row r="35" spans="1:5" x14ac:dyDescent="0.3">
      <c r="A35" s="71">
        <v>35</v>
      </c>
      <c r="B35" s="12" t="s">
        <v>69</v>
      </c>
      <c r="C35" s="71">
        <v>5891.0099999999993</v>
      </c>
      <c r="D35" s="11" t="s">
        <v>323</v>
      </c>
      <c r="E35" s="12"/>
    </row>
    <row r="36" spans="1:5" x14ac:dyDescent="0.3">
      <c r="A36" s="71">
        <v>36</v>
      </c>
      <c r="B36" s="12" t="s">
        <v>70</v>
      </c>
      <c r="C36" s="71">
        <v>6670.35</v>
      </c>
      <c r="D36" s="11" t="s">
        <v>323</v>
      </c>
      <c r="E36" s="12"/>
    </row>
    <row r="37" spans="1:5" x14ac:dyDescent="0.3">
      <c r="A37" s="71">
        <v>37</v>
      </c>
      <c r="B37" s="12" t="s">
        <v>71</v>
      </c>
      <c r="C37" s="71">
        <v>8458.3499999999985</v>
      </c>
      <c r="D37" s="11" t="s">
        <v>323</v>
      </c>
      <c r="E37" s="12"/>
    </row>
    <row r="38" spans="1:5" x14ac:dyDescent="0.3">
      <c r="A38" s="71">
        <v>38</v>
      </c>
      <c r="B38" s="12" t="s">
        <v>72</v>
      </c>
      <c r="C38" s="71">
        <v>10951.349999999999</v>
      </c>
      <c r="D38" s="11" t="s">
        <v>323</v>
      </c>
      <c r="E38" s="12"/>
    </row>
    <row r="39" spans="1:5" x14ac:dyDescent="0.3">
      <c r="A39" s="71">
        <v>39</v>
      </c>
      <c r="B39" s="12" t="s">
        <v>73</v>
      </c>
      <c r="C39" s="71">
        <v>13250.22</v>
      </c>
      <c r="D39" s="11" t="s">
        <v>323</v>
      </c>
      <c r="E39" s="12"/>
    </row>
    <row r="40" spans="1:5" x14ac:dyDescent="0.3">
      <c r="A40" s="71">
        <v>40</v>
      </c>
      <c r="B40" s="12" t="s">
        <v>74</v>
      </c>
      <c r="C40" s="71">
        <v>17540.22</v>
      </c>
      <c r="D40" s="11" t="s">
        <v>323</v>
      </c>
      <c r="E40" s="12"/>
    </row>
    <row r="41" spans="1:5" x14ac:dyDescent="0.3">
      <c r="A41" s="71">
        <v>41</v>
      </c>
      <c r="B41" s="12" t="s">
        <v>75</v>
      </c>
      <c r="C41" s="71">
        <v>16470.2</v>
      </c>
      <c r="D41" s="11" t="s">
        <v>324</v>
      </c>
      <c r="E41" s="12"/>
    </row>
    <row r="42" spans="1:5" x14ac:dyDescent="0.3">
      <c r="A42" s="71">
        <v>42</v>
      </c>
      <c r="B42" s="12" t="s">
        <v>76</v>
      </c>
      <c r="C42" s="71">
        <v>18935.73</v>
      </c>
      <c r="D42" s="11" t="s">
        <v>324</v>
      </c>
      <c r="E42" s="12"/>
    </row>
    <row r="43" spans="1:5" x14ac:dyDescent="0.3">
      <c r="A43" s="71">
        <v>43</v>
      </c>
      <c r="B43" s="12" t="s">
        <v>77</v>
      </c>
      <c r="C43" s="71">
        <v>20789.010000000002</v>
      </c>
      <c r="D43" s="11" t="s">
        <v>324</v>
      </c>
      <c r="E43" s="12"/>
    </row>
    <row r="44" spans="1:5" x14ac:dyDescent="0.3">
      <c r="A44" s="71">
        <v>44</v>
      </c>
      <c r="B44" s="12" t="s">
        <v>78</v>
      </c>
      <c r="C44" s="71">
        <v>25984.82</v>
      </c>
      <c r="D44" s="11" t="s">
        <v>324</v>
      </c>
      <c r="E44" s="12"/>
    </row>
    <row r="45" spans="1:5" x14ac:dyDescent="0.3">
      <c r="A45" s="71">
        <v>45</v>
      </c>
      <c r="B45" s="21" t="s">
        <v>79</v>
      </c>
      <c r="C45" s="71">
        <v>26432</v>
      </c>
      <c r="D45" s="11" t="s">
        <v>323</v>
      </c>
      <c r="E45" s="12"/>
    </row>
    <row r="46" spans="1:5" x14ac:dyDescent="0.3">
      <c r="A46" s="71">
        <v>46</v>
      </c>
      <c r="B46" s="21" t="s">
        <v>80</v>
      </c>
      <c r="C46" s="71">
        <v>35012</v>
      </c>
      <c r="D46" s="11" t="s">
        <v>323</v>
      </c>
      <c r="E46" s="12"/>
    </row>
    <row r="47" spans="1:5" x14ac:dyDescent="0.3">
      <c r="A47" s="71">
        <v>47</v>
      </c>
      <c r="B47" s="22" t="s">
        <v>81</v>
      </c>
      <c r="C47" s="71">
        <v>32871.96</v>
      </c>
      <c r="D47" s="11" t="s">
        <v>324</v>
      </c>
      <c r="E47" s="12"/>
    </row>
    <row r="48" spans="1:5" x14ac:dyDescent="0.3">
      <c r="A48" s="71">
        <v>48</v>
      </c>
      <c r="B48" s="21" t="s">
        <v>82</v>
      </c>
      <c r="C48" s="71">
        <v>37803.019999999997</v>
      </c>
      <c r="D48" s="11" t="s">
        <v>324</v>
      </c>
      <c r="E48" s="12"/>
    </row>
    <row r="49" spans="1:5" x14ac:dyDescent="0.3">
      <c r="A49" s="71">
        <v>49</v>
      </c>
      <c r="B49" s="21" t="s">
        <v>83</v>
      </c>
      <c r="C49" s="71">
        <v>41509.58</v>
      </c>
      <c r="D49" s="11" t="s">
        <v>324</v>
      </c>
      <c r="E49" s="12"/>
    </row>
    <row r="50" spans="1:5" x14ac:dyDescent="0.3">
      <c r="A50" s="71">
        <v>50</v>
      </c>
      <c r="B50" s="21" t="s">
        <v>84</v>
      </c>
      <c r="C50" s="71">
        <v>51901.2</v>
      </c>
      <c r="D50" s="11" t="s">
        <v>324</v>
      </c>
      <c r="E50" s="12"/>
    </row>
    <row r="51" spans="1:5" x14ac:dyDescent="0.3">
      <c r="A51" s="71">
        <v>51</v>
      </c>
      <c r="B51" s="21" t="s">
        <v>85</v>
      </c>
      <c r="C51" s="71">
        <v>41501</v>
      </c>
      <c r="D51" s="97"/>
      <c r="E51" s="12"/>
    </row>
    <row r="52" spans="1:5" x14ac:dyDescent="0.3">
      <c r="A52" s="71">
        <v>52</v>
      </c>
      <c r="B52" s="21" t="s">
        <v>86</v>
      </c>
      <c r="C52" s="71">
        <v>41501</v>
      </c>
      <c r="D52" s="97"/>
      <c r="E52" s="12"/>
    </row>
    <row r="53" spans="1:5" x14ac:dyDescent="0.3">
      <c r="A53" s="71">
        <v>53</v>
      </c>
      <c r="B53" s="12" t="s">
        <v>87</v>
      </c>
      <c r="C53" s="71">
        <v>2448.7900000000004</v>
      </c>
      <c r="D53" s="11" t="s">
        <v>325</v>
      </c>
      <c r="E53" s="12"/>
    </row>
    <row r="54" spans="1:5" x14ac:dyDescent="0.3">
      <c r="A54" s="71">
        <v>54</v>
      </c>
      <c r="B54" s="12" t="s">
        <v>88</v>
      </c>
      <c r="C54" s="71">
        <v>28000</v>
      </c>
      <c r="D54" s="11" t="s">
        <v>326</v>
      </c>
      <c r="E54" s="12"/>
    </row>
    <row r="55" spans="1:5" x14ac:dyDescent="0.3">
      <c r="A55" s="71">
        <v>55</v>
      </c>
      <c r="B55" s="12" t="s">
        <v>89</v>
      </c>
      <c r="C55" s="71">
        <v>12975</v>
      </c>
      <c r="D55" s="11"/>
      <c r="E55" s="12"/>
    </row>
    <row r="56" spans="1:5" x14ac:dyDescent="0.3">
      <c r="A56" s="71">
        <v>56</v>
      </c>
      <c r="B56" s="12" t="s">
        <v>90</v>
      </c>
      <c r="C56" s="71">
        <v>637.86500000000001</v>
      </c>
      <c r="D56" s="11"/>
      <c r="E56" s="12"/>
    </row>
    <row r="57" spans="1:5" x14ac:dyDescent="0.3">
      <c r="A57" s="71">
        <v>57</v>
      </c>
      <c r="B57" s="12" t="s">
        <v>91</v>
      </c>
      <c r="C57" s="71">
        <v>1182.23</v>
      </c>
      <c r="D57" s="11"/>
      <c r="E57" s="12"/>
    </row>
    <row r="58" spans="1:5" x14ac:dyDescent="0.3">
      <c r="A58" s="71">
        <v>58</v>
      </c>
      <c r="B58" s="12" t="s">
        <v>92</v>
      </c>
      <c r="C58" s="71">
        <v>22832.019999999997</v>
      </c>
      <c r="D58" s="11"/>
      <c r="E58" s="12"/>
    </row>
    <row r="59" spans="1:5" x14ac:dyDescent="0.3">
      <c r="A59" s="71">
        <v>59</v>
      </c>
      <c r="B59" s="11" t="s">
        <v>93</v>
      </c>
      <c r="C59" s="71">
        <v>5454.84</v>
      </c>
      <c r="D59" s="11"/>
      <c r="E59" s="12"/>
    </row>
    <row r="60" spans="1:5" x14ac:dyDescent="0.3">
      <c r="A60" s="71">
        <v>60</v>
      </c>
      <c r="B60" s="11" t="s">
        <v>94</v>
      </c>
      <c r="C60" s="71">
        <v>9017.7200000000012</v>
      </c>
      <c r="D60" s="11"/>
      <c r="E60" s="12"/>
    </row>
    <row r="61" spans="1:5" x14ac:dyDescent="0.3">
      <c r="A61" s="71">
        <v>61</v>
      </c>
      <c r="B61" s="12" t="s">
        <v>95</v>
      </c>
      <c r="C61" s="71">
        <v>370.5</v>
      </c>
      <c r="D61" s="11"/>
      <c r="E61" s="12"/>
    </row>
    <row r="62" spans="1:5" ht="28.8" x14ac:dyDescent="0.3">
      <c r="A62" s="71">
        <v>62</v>
      </c>
      <c r="B62" s="11" t="s">
        <v>239</v>
      </c>
      <c r="C62" s="71">
        <v>32797.493333333325</v>
      </c>
      <c r="D62" s="78" t="s">
        <v>327</v>
      </c>
      <c r="E62" s="12"/>
    </row>
    <row r="63" spans="1:5" ht="28.8" x14ac:dyDescent="0.3">
      <c r="A63" s="71">
        <v>63</v>
      </c>
      <c r="B63" s="11" t="s">
        <v>328</v>
      </c>
      <c r="C63" s="71">
        <v>9912.6880459770073</v>
      </c>
      <c r="D63" s="78" t="s">
        <v>329</v>
      </c>
      <c r="E63" s="12"/>
    </row>
    <row r="64" spans="1:5" ht="28.8" x14ac:dyDescent="0.3">
      <c r="A64" s="71">
        <v>64</v>
      </c>
      <c r="B64" s="11" t="s">
        <v>255</v>
      </c>
      <c r="C64" s="71">
        <v>22884.805287356317</v>
      </c>
      <c r="D64" s="78" t="s">
        <v>330</v>
      </c>
      <c r="E64" s="12"/>
    </row>
    <row r="65" spans="1:5" x14ac:dyDescent="0.3">
      <c r="A65" s="71">
        <v>65</v>
      </c>
      <c r="B65" s="11" t="s">
        <v>99</v>
      </c>
      <c r="C65" s="71">
        <v>30000</v>
      </c>
      <c r="D65" s="11"/>
      <c r="E65" s="12"/>
    </row>
    <row r="66" spans="1:5" x14ac:dyDescent="0.3">
      <c r="A66" s="71">
        <v>66</v>
      </c>
      <c r="B66" s="11" t="s">
        <v>331</v>
      </c>
      <c r="C66" s="71">
        <v>1208.53</v>
      </c>
      <c r="D66" s="11"/>
      <c r="E66" s="12"/>
    </row>
    <row r="67" spans="1:5" x14ac:dyDescent="0.3">
      <c r="A67" s="71">
        <v>67</v>
      </c>
      <c r="B67" s="11" t="s">
        <v>101</v>
      </c>
      <c r="C67" s="71">
        <v>463.13</v>
      </c>
      <c r="D67" s="11"/>
      <c r="E67" s="12"/>
    </row>
    <row r="68" spans="1:5" x14ac:dyDescent="0.3">
      <c r="A68" s="71">
        <v>68</v>
      </c>
      <c r="B68" s="11" t="s">
        <v>102</v>
      </c>
      <c r="C68" s="71">
        <v>23021.98333333333</v>
      </c>
      <c r="D68" s="97"/>
      <c r="E68" s="12"/>
    </row>
    <row r="69" spans="1:5" x14ac:dyDescent="0.3">
      <c r="A69" s="71">
        <v>69</v>
      </c>
      <c r="B69" s="11" t="s">
        <v>267</v>
      </c>
      <c r="C69" s="71">
        <v>18461.893333333333</v>
      </c>
      <c r="D69" s="97"/>
      <c r="E69" s="12"/>
    </row>
    <row r="70" spans="1:5" x14ac:dyDescent="0.3">
      <c r="A70" s="71">
        <v>70</v>
      </c>
      <c r="B70" s="11" t="s">
        <v>110</v>
      </c>
      <c r="C70" s="71">
        <v>4584</v>
      </c>
      <c r="D70" s="11" t="s">
        <v>332</v>
      </c>
      <c r="E70" s="12"/>
    </row>
    <row r="71" spans="1:5" x14ac:dyDescent="0.3">
      <c r="A71" s="71">
        <v>71</v>
      </c>
      <c r="B71" s="11" t="s">
        <v>105</v>
      </c>
      <c r="C71" s="71">
        <v>310.77499999999998</v>
      </c>
      <c r="D71" s="11"/>
      <c r="E71" s="12"/>
    </row>
    <row r="72" spans="1:5" x14ac:dyDescent="0.3">
      <c r="A72" s="71">
        <v>72</v>
      </c>
      <c r="B72" s="11" t="s">
        <v>333</v>
      </c>
      <c r="C72" s="71">
        <v>260</v>
      </c>
      <c r="D72" s="97"/>
      <c r="E72" s="12"/>
    </row>
    <row r="73" spans="1:5" x14ac:dyDescent="0.3">
      <c r="A73" s="71">
        <v>73</v>
      </c>
      <c r="B73" s="11" t="s">
        <v>104</v>
      </c>
      <c r="C73" s="71">
        <v>11352.130000000001</v>
      </c>
      <c r="D73" s="97"/>
      <c r="E73" s="12"/>
    </row>
    <row r="74" spans="1:5" x14ac:dyDescent="0.3">
      <c r="A74" s="71">
        <v>74</v>
      </c>
      <c r="B74" s="12" t="s">
        <v>334</v>
      </c>
      <c r="C74" s="71">
        <v>118598.66</v>
      </c>
      <c r="D74" s="11" t="s">
        <v>190</v>
      </c>
      <c r="E74" s="12"/>
    </row>
    <row r="75" spans="1:5" x14ac:dyDescent="0.3">
      <c r="A75" s="71">
        <v>75</v>
      </c>
      <c r="B75" s="12" t="s">
        <v>335</v>
      </c>
      <c r="C75" s="71">
        <v>93665.44</v>
      </c>
      <c r="D75" s="11" t="s">
        <v>189</v>
      </c>
      <c r="E75" s="12"/>
    </row>
    <row r="76" spans="1:5" x14ac:dyDescent="0.3">
      <c r="A76" s="71">
        <v>76</v>
      </c>
      <c r="B76" s="12" t="s">
        <v>336</v>
      </c>
      <c r="C76" s="71">
        <v>1846.5</v>
      </c>
      <c r="D76" s="11"/>
      <c r="E76" s="12"/>
    </row>
  </sheetData>
  <autoFilter ref="A1:E1" xr:uid="{42FC859C-F8FF-4852-8E34-1ACFCE629B44}"/>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9"/>
  <sheetViews>
    <sheetView topLeftCell="A19" zoomScale="85" zoomScaleNormal="85" workbookViewId="0">
      <selection activeCell="C42" sqref="C42"/>
    </sheetView>
  </sheetViews>
  <sheetFormatPr defaultColWidth="9.109375" defaultRowHeight="14.4" x14ac:dyDescent="0.3"/>
  <cols>
    <col min="1" max="1" width="9.6640625" style="46" customWidth="1"/>
    <col min="2" max="2" width="46.109375" style="47" customWidth="1"/>
    <col min="3" max="3" width="58" style="9" customWidth="1"/>
    <col min="4" max="16384" width="9.109375" style="45"/>
  </cols>
  <sheetData>
    <row r="1" spans="1:3" s="44" customFormat="1" x14ac:dyDescent="0.3">
      <c r="A1" s="59" t="s">
        <v>24</v>
      </c>
      <c r="B1" s="48" t="s">
        <v>337</v>
      </c>
      <c r="C1" s="49" t="s">
        <v>338</v>
      </c>
    </row>
    <row r="2" spans="1:3" x14ac:dyDescent="0.3">
      <c r="A2" s="50">
        <v>1</v>
      </c>
      <c r="B2" s="51" t="s">
        <v>24</v>
      </c>
      <c r="C2" s="52" t="s">
        <v>339</v>
      </c>
    </row>
    <row r="3" spans="1:3" ht="57.6" x14ac:dyDescent="0.3">
      <c r="A3" s="50">
        <v>2</v>
      </c>
      <c r="B3" s="51" t="s">
        <v>25</v>
      </c>
      <c r="C3" s="52" t="s">
        <v>340</v>
      </c>
    </row>
    <row r="4" spans="1:3" x14ac:dyDescent="0.3">
      <c r="A4" s="50">
        <v>3</v>
      </c>
      <c r="B4" s="51" t="s">
        <v>26</v>
      </c>
      <c r="C4" s="52" t="s">
        <v>341</v>
      </c>
    </row>
    <row r="5" spans="1:3" ht="57.6" x14ac:dyDescent="0.3">
      <c r="A5" s="50">
        <v>4</v>
      </c>
      <c r="B5" s="51" t="s">
        <v>27</v>
      </c>
      <c r="C5" s="52" t="s">
        <v>342</v>
      </c>
    </row>
    <row r="6" spans="1:3" ht="43.2" x14ac:dyDescent="0.3">
      <c r="A6" s="50">
        <v>5</v>
      </c>
      <c r="B6" s="51" t="s">
        <v>28</v>
      </c>
      <c r="C6" s="52" t="s">
        <v>343</v>
      </c>
    </row>
    <row r="7" spans="1:3" ht="43.2" x14ac:dyDescent="0.3">
      <c r="A7" s="50">
        <v>6</v>
      </c>
      <c r="B7" s="51" t="s">
        <v>344</v>
      </c>
      <c r="C7" s="52" t="s">
        <v>345</v>
      </c>
    </row>
    <row r="8" spans="1:3" ht="36.75" customHeight="1" x14ac:dyDescent="0.3">
      <c r="A8" s="50">
        <v>7</v>
      </c>
      <c r="B8" s="51" t="s">
        <v>30</v>
      </c>
      <c r="C8" s="52" t="s">
        <v>346</v>
      </c>
    </row>
    <row r="9" spans="1:3" ht="28.8" x14ac:dyDescent="0.3">
      <c r="A9" s="50">
        <v>8</v>
      </c>
      <c r="B9" s="51" t="s">
        <v>31</v>
      </c>
      <c r="C9" s="52" t="s">
        <v>347</v>
      </c>
    </row>
    <row r="10" spans="1:3" ht="28.8" x14ac:dyDescent="0.3">
      <c r="A10" s="50">
        <v>9</v>
      </c>
      <c r="B10" s="51" t="s">
        <v>32</v>
      </c>
      <c r="C10" s="52" t="s">
        <v>348</v>
      </c>
    </row>
    <row r="11" spans="1:3" ht="28.8" x14ac:dyDescent="0.3">
      <c r="A11" s="50">
        <v>10</v>
      </c>
      <c r="B11" s="51" t="s">
        <v>349</v>
      </c>
      <c r="C11" s="52" t="s">
        <v>350</v>
      </c>
    </row>
    <row r="12" spans="1:3" x14ac:dyDescent="0.3">
      <c r="A12" s="50">
        <v>11</v>
      </c>
      <c r="B12" s="51" t="s">
        <v>351</v>
      </c>
      <c r="C12" s="52" t="s">
        <v>352</v>
      </c>
    </row>
    <row r="13" spans="1:3" x14ac:dyDescent="0.3">
      <c r="A13" s="50">
        <v>12</v>
      </c>
      <c r="B13" s="51" t="s">
        <v>34</v>
      </c>
      <c r="C13" s="52" t="s">
        <v>353</v>
      </c>
    </row>
    <row r="14" spans="1:3" x14ac:dyDescent="0.3">
      <c r="A14" s="50">
        <v>13</v>
      </c>
      <c r="B14" s="53" t="s">
        <v>36</v>
      </c>
      <c r="C14" s="52" t="s">
        <v>354</v>
      </c>
    </row>
    <row r="15" spans="1:3" ht="28.8" x14ac:dyDescent="0.3">
      <c r="A15" s="50">
        <v>14</v>
      </c>
      <c r="B15" s="51" t="s">
        <v>355</v>
      </c>
      <c r="C15" s="52" t="s">
        <v>356</v>
      </c>
    </row>
    <row r="16" spans="1:3" ht="28.8" x14ac:dyDescent="0.3">
      <c r="A16" s="50">
        <v>15</v>
      </c>
      <c r="B16" s="51" t="s">
        <v>357</v>
      </c>
      <c r="C16" s="52" t="s">
        <v>358</v>
      </c>
    </row>
    <row r="17" spans="1:3" ht="28.8" x14ac:dyDescent="0.3">
      <c r="A17" s="50">
        <v>16</v>
      </c>
      <c r="B17" s="51" t="s">
        <v>359</v>
      </c>
      <c r="C17" s="52" t="s">
        <v>360</v>
      </c>
    </row>
    <row r="18" spans="1:3" ht="43.2" x14ac:dyDescent="0.3">
      <c r="A18" s="50">
        <v>17</v>
      </c>
      <c r="B18" s="51" t="s">
        <v>361</v>
      </c>
      <c r="C18" s="52" t="s">
        <v>362</v>
      </c>
    </row>
    <row r="19" spans="1:3" ht="43.2" x14ac:dyDescent="0.3">
      <c r="A19" s="50">
        <v>18</v>
      </c>
      <c r="B19" s="51" t="s">
        <v>363</v>
      </c>
      <c r="C19" s="52" t="s">
        <v>364</v>
      </c>
    </row>
    <row r="20" spans="1:3" ht="43.2" x14ac:dyDescent="0.3">
      <c r="A20" s="50">
        <v>19</v>
      </c>
      <c r="B20" s="51" t="s">
        <v>365</v>
      </c>
      <c r="C20" s="52" t="s">
        <v>366</v>
      </c>
    </row>
    <row r="21" spans="1:3" ht="43.2" x14ac:dyDescent="0.3">
      <c r="A21" s="50">
        <v>20</v>
      </c>
      <c r="B21" s="51" t="s">
        <v>367</v>
      </c>
      <c r="C21" s="52" t="s">
        <v>368</v>
      </c>
    </row>
    <row r="22" spans="1:3" x14ac:dyDescent="0.3">
      <c r="A22" s="50">
        <v>21</v>
      </c>
      <c r="B22" s="51" t="s">
        <v>369</v>
      </c>
      <c r="C22" s="52" t="s">
        <v>370</v>
      </c>
    </row>
    <row r="23" spans="1:3" x14ac:dyDescent="0.3">
      <c r="A23" s="50">
        <v>22</v>
      </c>
      <c r="B23" s="51" t="s">
        <v>371</v>
      </c>
      <c r="C23" s="52" t="s">
        <v>372</v>
      </c>
    </row>
    <row r="24" spans="1:3" ht="28.8" x14ac:dyDescent="0.3">
      <c r="A24" s="50">
        <v>23</v>
      </c>
      <c r="B24" s="51" t="s">
        <v>373</v>
      </c>
      <c r="C24" s="52" t="s">
        <v>374</v>
      </c>
    </row>
    <row r="25" spans="1:3" ht="28.8" x14ac:dyDescent="0.3">
      <c r="A25" s="50">
        <v>24</v>
      </c>
      <c r="B25" s="53" t="s">
        <v>375</v>
      </c>
      <c r="C25" s="52" t="s">
        <v>376</v>
      </c>
    </row>
    <row r="26" spans="1:3" x14ac:dyDescent="0.3">
      <c r="A26" s="50">
        <v>25</v>
      </c>
      <c r="B26" s="51" t="s">
        <v>87</v>
      </c>
      <c r="C26" s="52" t="s">
        <v>377</v>
      </c>
    </row>
    <row r="27" spans="1:3" ht="28.8" x14ac:dyDescent="0.3">
      <c r="A27" s="50">
        <v>26</v>
      </c>
      <c r="B27" s="53" t="s">
        <v>378</v>
      </c>
      <c r="C27" s="52" t="s">
        <v>379</v>
      </c>
    </row>
    <row r="28" spans="1:3" ht="28.8" x14ac:dyDescent="0.3">
      <c r="A28" s="50">
        <v>27</v>
      </c>
      <c r="B28" s="51" t="s">
        <v>380</v>
      </c>
      <c r="C28" s="52" t="s">
        <v>379</v>
      </c>
    </row>
    <row r="29" spans="1:3" ht="28.8" x14ac:dyDescent="0.3">
      <c r="A29" s="50">
        <v>28</v>
      </c>
      <c r="B29" s="51" t="s">
        <v>381</v>
      </c>
      <c r="C29" s="52" t="s">
        <v>382</v>
      </c>
    </row>
    <row r="30" spans="1:3" x14ac:dyDescent="0.3">
      <c r="A30" s="50">
        <v>29</v>
      </c>
      <c r="B30" s="51" t="s">
        <v>383</v>
      </c>
      <c r="C30" s="52" t="s">
        <v>384</v>
      </c>
    </row>
    <row r="31" spans="1:3" x14ac:dyDescent="0.3">
      <c r="A31" s="50">
        <v>30</v>
      </c>
      <c r="B31" s="51" t="s">
        <v>38</v>
      </c>
      <c r="C31" s="52" t="s">
        <v>385</v>
      </c>
    </row>
    <row r="32" spans="1:3" x14ac:dyDescent="0.3">
      <c r="A32" s="50">
        <v>31</v>
      </c>
      <c r="B32" s="51" t="s">
        <v>39</v>
      </c>
      <c r="C32" s="52" t="s">
        <v>386</v>
      </c>
    </row>
    <row r="33" spans="1:3" x14ac:dyDescent="0.3">
      <c r="A33" s="50">
        <v>32</v>
      </c>
      <c r="B33" s="51" t="s">
        <v>40</v>
      </c>
      <c r="C33" s="52" t="s">
        <v>387</v>
      </c>
    </row>
    <row r="34" spans="1:3" x14ac:dyDescent="0.3">
      <c r="A34" s="50">
        <v>33</v>
      </c>
      <c r="B34" s="51" t="s">
        <v>388</v>
      </c>
      <c r="C34" s="52" t="s">
        <v>389</v>
      </c>
    </row>
    <row r="35" spans="1:3" x14ac:dyDescent="0.3">
      <c r="A35" s="50">
        <v>34</v>
      </c>
      <c r="B35" s="51" t="s">
        <v>390</v>
      </c>
      <c r="C35" s="52" t="s">
        <v>391</v>
      </c>
    </row>
    <row r="36" spans="1:3" x14ac:dyDescent="0.3">
      <c r="A36" s="50">
        <v>35</v>
      </c>
      <c r="B36" s="51" t="s">
        <v>392</v>
      </c>
      <c r="C36" s="52" t="s">
        <v>393</v>
      </c>
    </row>
    <row r="37" spans="1:3" x14ac:dyDescent="0.3">
      <c r="A37" s="50">
        <v>36</v>
      </c>
      <c r="B37" s="51" t="s">
        <v>99</v>
      </c>
      <c r="C37" s="52" t="s">
        <v>394</v>
      </c>
    </row>
    <row r="38" spans="1:3" ht="57.6" x14ac:dyDescent="0.3">
      <c r="A38" s="50">
        <v>37</v>
      </c>
      <c r="B38" s="51" t="s">
        <v>62</v>
      </c>
      <c r="C38" s="52" t="s">
        <v>395</v>
      </c>
    </row>
    <row r="39" spans="1:3" x14ac:dyDescent="0.3">
      <c r="A39" s="50">
        <v>38</v>
      </c>
      <c r="B39" s="54" t="s">
        <v>63</v>
      </c>
      <c r="C39" s="55" t="s">
        <v>396</v>
      </c>
    </row>
  </sheetData>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E42"/>
  <sheetViews>
    <sheetView topLeftCell="B19" workbookViewId="0">
      <selection activeCell="D36" sqref="D36"/>
    </sheetView>
  </sheetViews>
  <sheetFormatPr defaultRowHeight="14.4" x14ac:dyDescent="0.3"/>
  <cols>
    <col min="1" max="1" width="38.33203125" bestFit="1" customWidth="1"/>
    <col min="2" max="2" width="58.88671875" bestFit="1" customWidth="1"/>
    <col min="3" max="3" width="8.33203125" style="42" customWidth="1"/>
    <col min="4" max="4" width="113.44140625" customWidth="1"/>
    <col min="5" max="5" width="17.44140625" customWidth="1"/>
  </cols>
  <sheetData>
    <row r="2" spans="1:5" x14ac:dyDescent="0.3">
      <c r="A2" t="s">
        <v>397</v>
      </c>
      <c r="B2" t="s">
        <v>398</v>
      </c>
      <c r="C2" s="42" t="s">
        <v>399</v>
      </c>
      <c r="D2" t="s">
        <v>400</v>
      </c>
      <c r="E2" t="s">
        <v>166</v>
      </c>
    </row>
    <row r="3" spans="1:5" x14ac:dyDescent="0.3">
      <c r="A3" t="s">
        <v>401</v>
      </c>
      <c r="B3" t="s">
        <v>402</v>
      </c>
      <c r="C3" s="42" t="s">
        <v>403</v>
      </c>
      <c r="D3" t="s">
        <v>404</v>
      </c>
      <c r="E3" s="43" t="s">
        <v>405</v>
      </c>
    </row>
    <row r="4" spans="1:5" x14ac:dyDescent="0.3">
      <c r="A4" t="s">
        <v>401</v>
      </c>
      <c r="B4" t="s">
        <v>402</v>
      </c>
      <c r="C4" s="42" t="s">
        <v>406</v>
      </c>
      <c r="D4" t="s">
        <v>407</v>
      </c>
    </row>
    <row r="5" spans="1:5" x14ac:dyDescent="0.3">
      <c r="A5" t="s">
        <v>401</v>
      </c>
      <c r="B5" t="s">
        <v>402</v>
      </c>
      <c r="C5" s="42" t="s">
        <v>408</v>
      </c>
      <c r="D5" t="s">
        <v>409</v>
      </c>
    </row>
    <row r="6" spans="1:5" x14ac:dyDescent="0.3">
      <c r="A6" t="s">
        <v>401</v>
      </c>
      <c r="B6" t="s">
        <v>402</v>
      </c>
      <c r="C6" s="42" t="s">
        <v>410</v>
      </c>
      <c r="D6" t="s">
        <v>411</v>
      </c>
    </row>
    <row r="7" spans="1:5" x14ac:dyDescent="0.3">
      <c r="A7" t="s">
        <v>401</v>
      </c>
      <c r="B7" t="s">
        <v>402</v>
      </c>
      <c r="C7" s="42" t="s">
        <v>412</v>
      </c>
      <c r="D7" t="s">
        <v>413</v>
      </c>
    </row>
    <row r="8" spans="1:5" x14ac:dyDescent="0.3">
      <c r="A8" t="s">
        <v>401</v>
      </c>
      <c r="B8" t="s">
        <v>414</v>
      </c>
      <c r="C8" s="42" t="s">
        <v>415</v>
      </c>
      <c r="D8" t="s">
        <v>416</v>
      </c>
    </row>
    <row r="9" spans="1:5" x14ac:dyDescent="0.3">
      <c r="A9" t="s">
        <v>401</v>
      </c>
      <c r="B9" t="s">
        <v>414</v>
      </c>
      <c r="C9" s="42" t="s">
        <v>417</v>
      </c>
      <c r="D9" t="s">
        <v>418</v>
      </c>
    </row>
    <row r="10" spans="1:5" x14ac:dyDescent="0.3">
      <c r="A10" t="s">
        <v>401</v>
      </c>
      <c r="B10" t="s">
        <v>419</v>
      </c>
      <c r="C10" s="42" t="s">
        <v>420</v>
      </c>
      <c r="D10" t="s">
        <v>421</v>
      </c>
    </row>
    <row r="11" spans="1:5" x14ac:dyDescent="0.3">
      <c r="A11" t="s">
        <v>401</v>
      </c>
      <c r="B11" t="s">
        <v>419</v>
      </c>
      <c r="C11" s="42" t="s">
        <v>422</v>
      </c>
      <c r="D11" t="s">
        <v>423</v>
      </c>
    </row>
    <row r="12" spans="1:5" x14ac:dyDescent="0.3">
      <c r="A12" t="s">
        <v>401</v>
      </c>
      <c r="B12" t="s">
        <v>424</v>
      </c>
      <c r="C12" s="42" t="s">
        <v>425</v>
      </c>
      <c r="D12" t="s">
        <v>426</v>
      </c>
    </row>
    <row r="13" spans="1:5" x14ac:dyDescent="0.3">
      <c r="A13" t="s">
        <v>401</v>
      </c>
      <c r="B13" t="s">
        <v>424</v>
      </c>
      <c r="C13" s="42" t="s">
        <v>427</v>
      </c>
      <c r="D13" t="s">
        <v>428</v>
      </c>
    </row>
    <row r="14" spans="1:5" x14ac:dyDescent="0.3">
      <c r="A14" t="s">
        <v>401</v>
      </c>
      <c r="B14" t="s">
        <v>429</v>
      </c>
      <c r="C14" s="42" t="s">
        <v>430</v>
      </c>
      <c r="D14" t="s">
        <v>431</v>
      </c>
    </row>
    <row r="15" spans="1:5" x14ac:dyDescent="0.3">
      <c r="A15" t="s">
        <v>401</v>
      </c>
      <c r="B15" t="s">
        <v>429</v>
      </c>
      <c r="C15" s="42" t="s">
        <v>432</v>
      </c>
      <c r="D15" t="s">
        <v>433</v>
      </c>
    </row>
    <row r="16" spans="1:5" x14ac:dyDescent="0.3">
      <c r="A16" t="s">
        <v>401</v>
      </c>
      <c r="B16" t="s">
        <v>429</v>
      </c>
      <c r="C16" s="42" t="s">
        <v>434</v>
      </c>
      <c r="D16" t="s">
        <v>435</v>
      </c>
    </row>
    <row r="17" spans="1:4" ht="28.8" x14ac:dyDescent="0.3">
      <c r="A17" t="s">
        <v>401</v>
      </c>
      <c r="B17" t="s">
        <v>429</v>
      </c>
      <c r="C17" s="42" t="s">
        <v>436</v>
      </c>
      <c r="D17" s="17" t="s">
        <v>437</v>
      </c>
    </row>
    <row r="18" spans="1:4" x14ac:dyDescent="0.3">
      <c r="A18" t="s">
        <v>401</v>
      </c>
      <c r="B18" t="s">
        <v>438</v>
      </c>
      <c r="C18" s="42" t="s">
        <v>439</v>
      </c>
      <c r="D18" t="s">
        <v>440</v>
      </c>
    </row>
    <row r="40" spans="3:4" ht="170.25" customHeight="1" x14ac:dyDescent="0.3">
      <c r="C40" s="188" t="s">
        <v>441</v>
      </c>
      <c r="D40" s="189" t="s">
        <v>442</v>
      </c>
    </row>
    <row r="41" spans="3:4" ht="30.6" x14ac:dyDescent="0.3">
      <c r="C41" s="188" t="s">
        <v>443</v>
      </c>
      <c r="D41" s="189" t="s">
        <v>444</v>
      </c>
    </row>
    <row r="42" spans="3:4" ht="60.6" x14ac:dyDescent="0.3">
      <c r="C42" s="188" t="s">
        <v>445</v>
      </c>
      <c r="D42" s="189" t="s">
        <v>446</v>
      </c>
    </row>
  </sheetData>
  <hyperlinks>
    <hyperlink ref="E3" r:id="rId1" xr:uid="{00000000-0004-0000-0700-000000000000}"/>
  </hyperlinks>
  <pageMargins left="0.7" right="0.7" top="0.75" bottom="0.75" header="0.3" footer="0.3"/>
  <pageSetup paperSize="9" orientation="portrait" r:id="rId2"/>
  <ignoredErrors>
    <ignoredError sqref="C7:C18 C3:C4 C5:C6" twoDigitTextYear="1"/>
  </ignoredErrors>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E72"/>
  <sheetViews>
    <sheetView topLeftCell="A31" workbookViewId="0">
      <selection activeCell="D6" sqref="D6"/>
    </sheetView>
  </sheetViews>
  <sheetFormatPr defaultRowHeight="14.4" x14ac:dyDescent="0.3"/>
  <cols>
    <col min="2" max="2" width="6.6640625" customWidth="1"/>
    <col min="3" max="3" width="79.33203125" customWidth="1"/>
    <col min="4" max="4" width="14.5546875" customWidth="1"/>
    <col min="5" max="5" width="92.88671875" customWidth="1"/>
    <col min="6" max="6" width="19.109375" customWidth="1"/>
  </cols>
  <sheetData>
    <row r="2" spans="2:5" ht="28.8" x14ac:dyDescent="0.3">
      <c r="B2" s="70" t="s">
        <v>447</v>
      </c>
      <c r="C2" s="29" t="s">
        <v>448</v>
      </c>
      <c r="D2" s="29" t="s">
        <v>449</v>
      </c>
      <c r="E2" s="29" t="s">
        <v>166</v>
      </c>
    </row>
    <row r="3" spans="2:5" ht="33.75" customHeight="1" x14ac:dyDescent="0.3">
      <c r="B3" s="71" t="s">
        <v>175</v>
      </c>
      <c r="C3" s="12" t="s">
        <v>181</v>
      </c>
      <c r="D3" s="12">
        <v>4</v>
      </c>
      <c r="E3" s="11" t="s">
        <v>450</v>
      </c>
    </row>
    <row r="4" spans="2:5" x14ac:dyDescent="0.3">
      <c r="B4" s="71" t="s">
        <v>176</v>
      </c>
      <c r="C4" s="12" t="s">
        <v>191</v>
      </c>
      <c r="D4" s="12">
        <v>16</v>
      </c>
      <c r="E4" s="11" t="s">
        <v>451</v>
      </c>
    </row>
    <row r="5" spans="2:5" x14ac:dyDescent="0.3">
      <c r="B5" s="71" t="s">
        <v>176</v>
      </c>
      <c r="C5" s="12" t="s">
        <v>197</v>
      </c>
      <c r="D5" s="12">
        <v>16</v>
      </c>
      <c r="E5" s="11" t="s">
        <v>451</v>
      </c>
    </row>
    <row r="6" spans="2:5" x14ac:dyDescent="0.3">
      <c r="B6" s="71" t="s">
        <v>176</v>
      </c>
      <c r="C6" s="12" t="s">
        <v>452</v>
      </c>
      <c r="D6" s="12">
        <v>1</v>
      </c>
      <c r="E6" s="11" t="s">
        <v>453</v>
      </c>
    </row>
    <row r="7" spans="2:5" x14ac:dyDescent="0.3">
      <c r="B7" s="71" t="s">
        <v>176</v>
      </c>
      <c r="C7" s="12" t="s">
        <v>195</v>
      </c>
      <c r="D7" s="12">
        <v>4</v>
      </c>
      <c r="E7" s="11" t="s">
        <v>454</v>
      </c>
    </row>
    <row r="8" spans="2:5" x14ac:dyDescent="0.3">
      <c r="B8" s="71" t="s">
        <v>176</v>
      </c>
      <c r="C8" s="12" t="s">
        <v>220</v>
      </c>
      <c r="D8" s="12">
        <v>0</v>
      </c>
      <c r="E8" s="11" t="s">
        <v>455</v>
      </c>
    </row>
    <row r="9" spans="2:5" x14ac:dyDescent="0.3">
      <c r="B9" s="71" t="s">
        <v>176</v>
      </c>
      <c r="C9" s="12" t="s">
        <v>196</v>
      </c>
      <c r="D9" s="12">
        <v>0</v>
      </c>
      <c r="E9" s="11" t="s">
        <v>456</v>
      </c>
    </row>
    <row r="10" spans="2:5" ht="28.8" x14ac:dyDescent="0.3">
      <c r="B10" s="71" t="s">
        <v>177</v>
      </c>
      <c r="C10" s="12" t="s">
        <v>221</v>
      </c>
      <c r="D10" s="12">
        <v>4</v>
      </c>
      <c r="E10" s="11" t="s">
        <v>457</v>
      </c>
    </row>
    <row r="11" spans="2:5" ht="28.8" x14ac:dyDescent="0.3">
      <c r="B11" s="71" t="s">
        <v>177</v>
      </c>
      <c r="C11" s="12" t="s">
        <v>222</v>
      </c>
      <c r="D11" s="12">
        <v>5</v>
      </c>
      <c r="E11" s="11" t="s">
        <v>458</v>
      </c>
    </row>
    <row r="12" spans="2:5" x14ac:dyDescent="0.3">
      <c r="B12" s="71" t="s">
        <v>177</v>
      </c>
      <c r="C12" s="12" t="s">
        <v>232</v>
      </c>
      <c r="D12" s="12">
        <v>8</v>
      </c>
      <c r="E12" s="11"/>
    </row>
    <row r="13" spans="2:5" x14ac:dyDescent="0.3">
      <c r="B13" s="71" t="s">
        <v>177</v>
      </c>
      <c r="C13" s="12" t="s">
        <v>223</v>
      </c>
      <c r="D13" s="12">
        <v>7</v>
      </c>
      <c r="E13" s="11"/>
    </row>
    <row r="14" spans="2:5" x14ac:dyDescent="0.3">
      <c r="B14" s="71" t="s">
        <v>177</v>
      </c>
      <c r="C14" s="12" t="s">
        <v>224</v>
      </c>
      <c r="D14" s="12">
        <v>0</v>
      </c>
      <c r="E14" s="11"/>
    </row>
    <row r="15" spans="2:5" x14ac:dyDescent="0.3">
      <c r="B15" s="71" t="s">
        <v>177</v>
      </c>
      <c r="C15" s="12" t="s">
        <v>225</v>
      </c>
      <c r="D15" s="12">
        <v>6</v>
      </c>
      <c r="E15" s="11"/>
    </row>
    <row r="16" spans="2:5" x14ac:dyDescent="0.3">
      <c r="B16" s="71" t="s">
        <v>177</v>
      </c>
      <c r="C16" s="12" t="s">
        <v>459</v>
      </c>
      <c r="D16" s="72">
        <v>1.5</v>
      </c>
      <c r="E16" s="78" t="s">
        <v>460</v>
      </c>
    </row>
    <row r="17" spans="2:5" x14ac:dyDescent="0.3">
      <c r="B17" s="71" t="s">
        <v>177</v>
      </c>
      <c r="C17" s="12" t="s">
        <v>227</v>
      </c>
      <c r="D17" s="72">
        <v>3</v>
      </c>
      <c r="E17" s="11" t="s">
        <v>461</v>
      </c>
    </row>
    <row r="18" spans="2:5" x14ac:dyDescent="0.3">
      <c r="B18" s="71"/>
      <c r="C18" s="12" t="s">
        <v>357</v>
      </c>
      <c r="D18" s="72">
        <v>4</v>
      </c>
      <c r="E18" s="12" t="s">
        <v>462</v>
      </c>
    </row>
    <row r="19" spans="2:5" x14ac:dyDescent="0.3">
      <c r="B19" s="71"/>
      <c r="C19" s="12" t="s">
        <v>87</v>
      </c>
      <c r="D19" s="72">
        <v>4</v>
      </c>
      <c r="E19" s="12" t="s">
        <v>462</v>
      </c>
    </row>
    <row r="20" spans="2:5" x14ac:dyDescent="0.3">
      <c r="B20" s="71"/>
      <c r="C20" s="12" t="s">
        <v>463</v>
      </c>
      <c r="D20" s="72">
        <v>4</v>
      </c>
      <c r="E20" s="12" t="s">
        <v>462</v>
      </c>
    </row>
    <row r="21" spans="2:5" x14ac:dyDescent="0.3">
      <c r="B21" s="71"/>
      <c r="C21" s="12" t="s">
        <v>380</v>
      </c>
      <c r="D21" s="72">
        <v>5</v>
      </c>
      <c r="E21" s="12" t="s">
        <v>462</v>
      </c>
    </row>
    <row r="22" spans="2:5" x14ac:dyDescent="0.3">
      <c r="B22" s="71"/>
      <c r="C22" s="12" t="s">
        <v>40</v>
      </c>
      <c r="D22" s="77">
        <v>2.5</v>
      </c>
      <c r="E22" s="12"/>
    </row>
    <row r="23" spans="2:5" x14ac:dyDescent="0.3">
      <c r="B23" s="71"/>
      <c r="C23" s="12" t="s">
        <v>365</v>
      </c>
      <c r="D23" s="77">
        <v>1</v>
      </c>
      <c r="E23" s="12"/>
    </row>
    <row r="26" spans="2:5" x14ac:dyDescent="0.3">
      <c r="B26" s="27" t="s">
        <v>464</v>
      </c>
      <c r="C26" s="27" t="s">
        <v>338</v>
      </c>
    </row>
    <row r="27" spans="2:5" ht="43.2" x14ac:dyDescent="0.3">
      <c r="B27" s="73" t="s">
        <v>175</v>
      </c>
      <c r="C27" s="11" t="s">
        <v>465</v>
      </c>
    </row>
    <row r="28" spans="2:5" x14ac:dyDescent="0.3">
      <c r="B28" s="73" t="s">
        <v>176</v>
      </c>
      <c r="C28" s="12" t="s">
        <v>466</v>
      </c>
    </row>
    <row r="29" spans="2:5" x14ac:dyDescent="0.3">
      <c r="B29" s="73" t="s">
        <v>177</v>
      </c>
      <c r="C29" s="12" t="s">
        <v>467</v>
      </c>
    </row>
    <row r="30" spans="2:5" x14ac:dyDescent="0.3">
      <c r="B30" s="73" t="s">
        <v>468</v>
      </c>
      <c r="C30" s="12" t="s">
        <v>469</v>
      </c>
    </row>
    <row r="31" spans="2:5" x14ac:dyDescent="0.3">
      <c r="B31" s="74"/>
    </row>
    <row r="32" spans="2:5" x14ac:dyDescent="0.3">
      <c r="B32" s="74"/>
    </row>
    <row r="35" spans="2:4" x14ac:dyDescent="0.3">
      <c r="B35" s="27" t="s">
        <v>24</v>
      </c>
      <c r="C35" s="27" t="s">
        <v>448</v>
      </c>
      <c r="D35" s="27" t="s">
        <v>470</v>
      </c>
    </row>
    <row r="36" spans="2:4" x14ac:dyDescent="0.3">
      <c r="B36" s="71">
        <v>1</v>
      </c>
      <c r="C36" s="12" t="s">
        <v>471</v>
      </c>
      <c r="D36" s="12" t="s">
        <v>472</v>
      </c>
    </row>
    <row r="37" spans="2:4" x14ac:dyDescent="0.3">
      <c r="B37" s="71">
        <v>2</v>
      </c>
      <c r="C37" s="12" t="s">
        <v>473</v>
      </c>
      <c r="D37" s="12" t="s">
        <v>474</v>
      </c>
    </row>
    <row r="38" spans="2:4" x14ac:dyDescent="0.3">
      <c r="B38" s="71">
        <v>3</v>
      </c>
      <c r="C38" s="12" t="s">
        <v>475</v>
      </c>
      <c r="D38" s="12" t="s">
        <v>476</v>
      </c>
    </row>
    <row r="39" spans="2:4" x14ac:dyDescent="0.3">
      <c r="B39" s="71">
        <v>4</v>
      </c>
      <c r="C39" s="12" t="s">
        <v>477</v>
      </c>
      <c r="D39" s="12" t="s">
        <v>478</v>
      </c>
    </row>
    <row r="40" spans="2:4" x14ac:dyDescent="0.3">
      <c r="B40" s="71">
        <v>5</v>
      </c>
      <c r="C40" s="12" t="s">
        <v>479</v>
      </c>
      <c r="D40" s="12" t="s">
        <v>480</v>
      </c>
    </row>
    <row r="41" spans="2:4" x14ac:dyDescent="0.3">
      <c r="B41" s="71">
        <v>6</v>
      </c>
      <c r="C41" s="12" t="s">
        <v>481</v>
      </c>
      <c r="D41" s="12" t="s">
        <v>476</v>
      </c>
    </row>
    <row r="42" spans="2:4" x14ac:dyDescent="0.3">
      <c r="B42" s="71">
        <v>17</v>
      </c>
      <c r="C42" s="12" t="s">
        <v>482</v>
      </c>
      <c r="D42" s="12" t="s">
        <v>483</v>
      </c>
    </row>
    <row r="43" spans="2:4" x14ac:dyDescent="0.3">
      <c r="B43" s="71">
        <v>19</v>
      </c>
      <c r="C43" s="12" t="s">
        <v>484</v>
      </c>
      <c r="D43" s="12" t="s">
        <v>485</v>
      </c>
    </row>
    <row r="44" spans="2:4" x14ac:dyDescent="0.3">
      <c r="B44" s="71">
        <v>24</v>
      </c>
      <c r="C44" s="12" t="s">
        <v>486</v>
      </c>
      <c r="D44" s="12" t="s">
        <v>487</v>
      </c>
    </row>
    <row r="45" spans="2:4" x14ac:dyDescent="0.3">
      <c r="B45" s="71">
        <v>25</v>
      </c>
      <c r="C45" s="12" t="s">
        <v>488</v>
      </c>
      <c r="D45" s="12" t="s">
        <v>489</v>
      </c>
    </row>
    <row r="46" spans="2:4" x14ac:dyDescent="0.3">
      <c r="B46" s="71">
        <v>26</v>
      </c>
      <c r="C46" s="12" t="s">
        <v>490</v>
      </c>
      <c r="D46" s="12" t="s">
        <v>491</v>
      </c>
    </row>
    <row r="47" spans="2:4" x14ac:dyDescent="0.3">
      <c r="B47" s="71">
        <v>28</v>
      </c>
      <c r="C47" s="12" t="s">
        <v>492</v>
      </c>
      <c r="D47" s="12" t="s">
        <v>493</v>
      </c>
    </row>
    <row r="48" spans="2:4" x14ac:dyDescent="0.3">
      <c r="B48" s="71">
        <v>29</v>
      </c>
      <c r="C48" s="12" t="s">
        <v>494</v>
      </c>
      <c r="D48" s="12" t="s">
        <v>495</v>
      </c>
    </row>
    <row r="49" spans="2:4" x14ac:dyDescent="0.3">
      <c r="B49" s="71">
        <v>30</v>
      </c>
      <c r="C49" s="12" t="s">
        <v>496</v>
      </c>
      <c r="D49" s="12" t="s">
        <v>497</v>
      </c>
    </row>
    <row r="50" spans="2:4" x14ac:dyDescent="0.3">
      <c r="B50" s="71">
        <v>31</v>
      </c>
      <c r="C50" s="12" t="s">
        <v>498</v>
      </c>
      <c r="D50" s="12" t="s">
        <v>485</v>
      </c>
    </row>
    <row r="51" spans="2:4" x14ac:dyDescent="0.3">
      <c r="B51" s="71">
        <v>32</v>
      </c>
      <c r="C51" s="12" t="s">
        <v>499</v>
      </c>
      <c r="D51" s="12" t="s">
        <v>500</v>
      </c>
    </row>
    <row r="52" spans="2:4" x14ac:dyDescent="0.3">
      <c r="B52" s="71">
        <v>34</v>
      </c>
      <c r="C52" s="12" t="s">
        <v>501</v>
      </c>
      <c r="D52" s="12" t="s">
        <v>502</v>
      </c>
    </row>
    <row r="53" spans="2:4" x14ac:dyDescent="0.3">
      <c r="B53" s="71">
        <v>35</v>
      </c>
      <c r="C53" s="12" t="s">
        <v>503</v>
      </c>
      <c r="D53" s="12" t="s">
        <v>504</v>
      </c>
    </row>
    <row r="54" spans="2:4" x14ac:dyDescent="0.3">
      <c r="B54" s="71">
        <v>36</v>
      </c>
      <c r="C54" s="12" t="s">
        <v>505</v>
      </c>
      <c r="D54" s="12" t="s">
        <v>506</v>
      </c>
    </row>
    <row r="55" spans="2:4" x14ac:dyDescent="0.3">
      <c r="B55" s="71">
        <v>37</v>
      </c>
      <c r="C55" s="12" t="s">
        <v>507</v>
      </c>
      <c r="D55" s="12" t="s">
        <v>508</v>
      </c>
    </row>
    <row r="56" spans="2:4" x14ac:dyDescent="0.3">
      <c r="B56" s="71">
        <v>38</v>
      </c>
      <c r="C56" s="12" t="s">
        <v>509</v>
      </c>
      <c r="D56" s="12" t="s">
        <v>510</v>
      </c>
    </row>
    <row r="57" spans="2:4" x14ac:dyDescent="0.3">
      <c r="B57" s="71">
        <v>39</v>
      </c>
      <c r="C57" s="12" t="s">
        <v>511</v>
      </c>
      <c r="D57" s="12" t="s">
        <v>512</v>
      </c>
    </row>
    <row r="58" spans="2:4" x14ac:dyDescent="0.3">
      <c r="B58" s="71">
        <v>40</v>
      </c>
      <c r="C58" s="12" t="s">
        <v>513</v>
      </c>
      <c r="D58" s="12" t="s">
        <v>514</v>
      </c>
    </row>
    <row r="59" spans="2:4" x14ac:dyDescent="0.3">
      <c r="B59" s="71">
        <v>41</v>
      </c>
      <c r="C59" s="12" t="s">
        <v>515</v>
      </c>
      <c r="D59" s="12" t="s">
        <v>516</v>
      </c>
    </row>
    <row r="60" spans="2:4" x14ac:dyDescent="0.3">
      <c r="B60" s="71">
        <v>42</v>
      </c>
      <c r="C60" s="12" t="s">
        <v>517</v>
      </c>
      <c r="D60" s="12" t="s">
        <v>512</v>
      </c>
    </row>
    <row r="61" spans="2:4" x14ac:dyDescent="0.3">
      <c r="B61" s="71">
        <v>43</v>
      </c>
      <c r="C61" s="12" t="s">
        <v>518</v>
      </c>
      <c r="D61" s="12" t="s">
        <v>519</v>
      </c>
    </row>
    <row r="62" spans="2:4" x14ac:dyDescent="0.3">
      <c r="B62" s="71">
        <v>44</v>
      </c>
      <c r="C62" s="12" t="s">
        <v>520</v>
      </c>
      <c r="D62" s="12" t="s">
        <v>516</v>
      </c>
    </row>
    <row r="63" spans="2:4" x14ac:dyDescent="0.3">
      <c r="B63" s="71">
        <v>45</v>
      </c>
      <c r="C63" s="12" t="s">
        <v>521</v>
      </c>
      <c r="D63" s="12" t="s">
        <v>495</v>
      </c>
    </row>
    <row r="64" spans="2:4" x14ac:dyDescent="0.3">
      <c r="B64" s="71">
        <v>46</v>
      </c>
      <c r="C64" s="12" t="s">
        <v>522</v>
      </c>
      <c r="D64" s="12" t="s">
        <v>523</v>
      </c>
    </row>
    <row r="65" spans="2:4" x14ac:dyDescent="0.3">
      <c r="B65" s="71">
        <v>47</v>
      </c>
      <c r="C65" s="12" t="s">
        <v>524</v>
      </c>
      <c r="D65" s="12" t="s">
        <v>510</v>
      </c>
    </row>
    <row r="66" spans="2:4" x14ac:dyDescent="0.3">
      <c r="B66" s="71">
        <v>48</v>
      </c>
      <c r="C66" s="12" t="s">
        <v>525</v>
      </c>
      <c r="D66" s="12" t="s">
        <v>526</v>
      </c>
    </row>
    <row r="67" spans="2:4" x14ac:dyDescent="0.3">
      <c r="B67" s="71">
        <v>50</v>
      </c>
      <c r="C67" s="12" t="s">
        <v>527</v>
      </c>
      <c r="D67" s="12" t="s">
        <v>528</v>
      </c>
    </row>
    <row r="68" spans="2:4" x14ac:dyDescent="0.3">
      <c r="B68" s="71">
        <v>51</v>
      </c>
      <c r="C68" s="12" t="s">
        <v>529</v>
      </c>
      <c r="D68" s="12" t="s">
        <v>487</v>
      </c>
    </row>
    <row r="69" spans="2:4" x14ac:dyDescent="0.3">
      <c r="B69" s="71">
        <v>52</v>
      </c>
      <c r="C69" s="12" t="s">
        <v>530</v>
      </c>
      <c r="D69" s="12" t="s">
        <v>531</v>
      </c>
    </row>
    <row r="70" spans="2:4" x14ac:dyDescent="0.3">
      <c r="B70" s="71">
        <v>53</v>
      </c>
      <c r="C70" s="12" t="s">
        <v>532</v>
      </c>
      <c r="D70" s="12" t="s">
        <v>533</v>
      </c>
    </row>
    <row r="71" spans="2:4" x14ac:dyDescent="0.3">
      <c r="B71" s="71">
        <v>61</v>
      </c>
      <c r="C71" s="12" t="s">
        <v>534</v>
      </c>
      <c r="D71" s="12" t="s">
        <v>535</v>
      </c>
    </row>
    <row r="72" spans="2:4" x14ac:dyDescent="0.3">
      <c r="B72" s="71">
        <v>62</v>
      </c>
      <c r="C72" s="12" t="s">
        <v>536</v>
      </c>
      <c r="D72" s="12" t="s">
        <v>483</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2"/>
  <sheetViews>
    <sheetView workbookViewId="0">
      <selection activeCell="B20" sqref="B20"/>
    </sheetView>
  </sheetViews>
  <sheetFormatPr defaultColWidth="9.109375" defaultRowHeight="13.8" x14ac:dyDescent="0.25"/>
  <cols>
    <col min="1" max="1" width="11.5546875" style="1" bestFit="1" customWidth="1"/>
    <col min="2" max="2" width="73.109375" style="1" customWidth="1"/>
    <col min="3" max="16384" width="9.109375" style="1"/>
  </cols>
  <sheetData>
    <row r="1" spans="1:2" x14ac:dyDescent="0.25">
      <c r="A1" s="67" t="s">
        <v>537</v>
      </c>
      <c r="B1" s="67" t="s">
        <v>538</v>
      </c>
    </row>
    <row r="2" spans="1:2" x14ac:dyDescent="0.25">
      <c r="A2" s="66">
        <v>43454</v>
      </c>
      <c r="B2" s="62" t="s">
        <v>539</v>
      </c>
    </row>
    <row r="3" spans="1:2" x14ac:dyDescent="0.25">
      <c r="A3" s="66">
        <v>43454</v>
      </c>
      <c r="B3" s="62" t="s">
        <v>540</v>
      </c>
    </row>
    <row r="4" spans="1:2" x14ac:dyDescent="0.25">
      <c r="A4" s="66">
        <v>43566</v>
      </c>
      <c r="B4" s="62" t="s">
        <v>541</v>
      </c>
    </row>
    <row r="5" spans="1:2" x14ac:dyDescent="0.25">
      <c r="A5" s="66">
        <v>43574</v>
      </c>
      <c r="B5" s="62" t="s">
        <v>542</v>
      </c>
    </row>
    <row r="6" spans="1:2" x14ac:dyDescent="0.25">
      <c r="A6" s="66">
        <v>43698</v>
      </c>
      <c r="B6" s="62" t="s">
        <v>543</v>
      </c>
    </row>
    <row r="7" spans="1:2" x14ac:dyDescent="0.25">
      <c r="A7" s="66">
        <v>43777</v>
      </c>
      <c r="B7" s="62" t="s">
        <v>544</v>
      </c>
    </row>
    <row r="8" spans="1:2" x14ac:dyDescent="0.25">
      <c r="A8" s="66">
        <v>43844</v>
      </c>
      <c r="B8" s="62" t="s">
        <v>545</v>
      </c>
    </row>
    <row r="9" spans="1:2" x14ac:dyDescent="0.25">
      <c r="A9" s="66">
        <v>43916</v>
      </c>
      <c r="B9" s="62" t="s">
        <v>546</v>
      </c>
    </row>
    <row r="10" spans="1:2" x14ac:dyDescent="0.25">
      <c r="A10" s="66">
        <v>44181</v>
      </c>
      <c r="B10" s="62" t="s">
        <v>547</v>
      </c>
    </row>
    <row r="11" spans="1:2" x14ac:dyDescent="0.25">
      <c r="A11" s="66">
        <v>44209</v>
      </c>
      <c r="B11" s="62" t="s">
        <v>548</v>
      </c>
    </row>
    <row r="12" spans="1:2" x14ac:dyDescent="0.25">
      <c r="A12" s="66">
        <v>44215</v>
      </c>
      <c r="B12" s="62" t="s">
        <v>549</v>
      </c>
    </row>
    <row r="13" spans="1:2" x14ac:dyDescent="0.25">
      <c r="A13" s="66">
        <v>44229</v>
      </c>
      <c r="B13" s="62" t="s">
        <v>550</v>
      </c>
    </row>
    <row r="14" spans="1:2" x14ac:dyDescent="0.25">
      <c r="A14" s="66">
        <v>44249</v>
      </c>
      <c r="B14" s="62" t="s">
        <v>551</v>
      </c>
    </row>
    <row r="15" spans="1:2" x14ac:dyDescent="0.25">
      <c r="A15" s="66">
        <v>44418</v>
      </c>
      <c r="B15" s="62" t="s">
        <v>552</v>
      </c>
    </row>
    <row r="16" spans="1:2" x14ac:dyDescent="0.25">
      <c r="A16" s="66">
        <v>44546</v>
      </c>
      <c r="B16" s="62" t="s">
        <v>553</v>
      </c>
    </row>
    <row r="17" spans="1:2" x14ac:dyDescent="0.25">
      <c r="A17" s="66">
        <v>45121</v>
      </c>
      <c r="B17" s="62" t="s">
        <v>554</v>
      </c>
    </row>
    <row r="18" spans="1:2" x14ac:dyDescent="0.25">
      <c r="A18" s="66">
        <v>45261</v>
      </c>
      <c r="B18" s="62" t="s">
        <v>554</v>
      </c>
    </row>
    <row r="19" spans="1:2" x14ac:dyDescent="0.25">
      <c r="A19" s="66">
        <v>45313</v>
      </c>
      <c r="B19" s="62" t="s">
        <v>554</v>
      </c>
    </row>
    <row r="20" spans="1:2" x14ac:dyDescent="0.25">
      <c r="A20" s="62"/>
      <c r="B20" s="62"/>
    </row>
    <row r="21" spans="1:2" x14ac:dyDescent="0.25">
      <c r="A21" s="62"/>
      <c r="B21" s="62"/>
    </row>
    <row r="22" spans="1:2" x14ac:dyDescent="0.25">
      <c r="A22" s="62"/>
      <c r="B22" s="62"/>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174e2526-1205-4a65-b23b-c71d1ac53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844863-20B1-4021-8952-3E1BF4F8C347}"/>
</file>

<file path=customXml/itemProps2.xml><?xml version="1.0" encoding="utf-8"?>
<ds:datastoreItem xmlns:ds="http://schemas.openxmlformats.org/officeDocument/2006/customXml" ds:itemID="{9BE83A67-E7F7-4897-B693-CEE1DE72D37D}">
  <ds:schemaRefs>
    <ds:schemaRef ds:uri="http://schemas.microsoft.com/sharepoint/v3/contenttype/forms"/>
  </ds:schemaRefs>
</ds:datastoreItem>
</file>

<file path=customXml/itemProps3.xml><?xml version="1.0" encoding="utf-8"?>
<ds:datastoreItem xmlns:ds="http://schemas.openxmlformats.org/officeDocument/2006/customXml" ds:itemID="{3A0A7CED-1885-4E86-A0D2-72D79F3BB56E}">
  <ds:schemaRefs>
    <ds:schemaRef ds:uri="http://schemas.microsoft.com/office/2006/metadata/properties"/>
    <ds:schemaRef ds:uri="http://schemas.microsoft.com/office/infopath/2007/PartnerControls"/>
    <ds:schemaRef ds:uri="222cdfba-8d26-4bab-b3cc-bdf321bc3a53"/>
    <ds:schemaRef ds:uri="9885b400-2b2f-4e06-ad8b-1e5a59ebd4d3"/>
    <ds:schemaRef ds:uri="http://schemas.microsoft.com/sharepoint/v3"/>
    <ds:schemaRef ds:uri="1ce83dab-f34d-422b-90a0-9c83d4c4c430"/>
    <ds:schemaRef ds:uri="e9bbe9a6-bba7-4a07-abca-c85590fb1715"/>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68</vt:i4>
      </vt:variant>
    </vt:vector>
  </HeadingPairs>
  <TitlesOfParts>
    <vt:vector size="80" baseType="lpstr">
      <vt:lpstr>1 lapas</vt:lpstr>
      <vt:lpstr>2 lapas</vt:lpstr>
      <vt:lpstr>3 lapas</vt:lpstr>
      <vt:lpstr>Priedai</vt:lpstr>
      <vt:lpstr>Duomenys</vt:lpstr>
      <vt:lpstr>Tekstas</vt:lpstr>
      <vt:lpstr>Darbų tipai</vt:lpstr>
      <vt:lpstr>Kainos</vt:lpstr>
      <vt:lpstr>Lentelės pildymo aprašymas</vt:lpstr>
      <vt:lpstr>Techniniai reikalavimai</vt:lpstr>
      <vt:lpstr>Laikai</vt:lpstr>
      <vt:lpstr>PU pakeitimai</vt:lpstr>
      <vt:lpstr>Galinės_MGT_montavimas</vt:lpstr>
      <vt:lpstr>Galios_transformatoriaus_keitimas</vt:lpstr>
      <vt:lpstr>KL</vt:lpstr>
      <vt:lpstr>KL_elementų_montavimas</vt:lpstr>
      <vt:lpstr>KL_klojimas</vt:lpstr>
      <vt:lpstr>KL_klojimas_04_kV</vt:lpstr>
      <vt:lpstr>KL_klojimas_10_kV</vt:lpstr>
      <vt:lpstr>KT_ST_MT_išmontavimas</vt:lpstr>
      <vt:lpstr>MGT_Transformatorius_100_kVA_Yzn11</vt:lpstr>
      <vt:lpstr>MGT_Transformatorius_160_kVA_Dyn11</vt:lpstr>
      <vt:lpstr>MGT_Transformatorius_160_kVA_Yyn0</vt:lpstr>
      <vt:lpstr>MGT_Transformatorius_25_kVA_Yzn11</vt:lpstr>
      <vt:lpstr>MGT_Transformatorius_250_kVA_Dyn11</vt:lpstr>
      <vt:lpstr>MGT_Transformatorius_250_kVA_Yyn0</vt:lpstr>
      <vt:lpstr>MGT_Transformatorius_40_kVA_Yzn11</vt:lpstr>
      <vt:lpstr>MGT_Transformatorius_400_kVA_Dyn11</vt:lpstr>
      <vt:lpstr>MGT_Transformatorius_400_kVA_Yyn0</vt:lpstr>
      <vt:lpstr>MGT_Transformatorius_63_kVA_Yzn11</vt:lpstr>
      <vt:lpstr>MGT_Transformatorius_630_kVA_Dyn11</vt:lpstr>
      <vt:lpstr>MGT_Transformatorius_630_kVA_Yyn0</vt:lpstr>
      <vt:lpstr>MT_montavimas</vt:lpstr>
      <vt:lpstr>MT_perkelti_į_kitą_vietą</vt:lpstr>
      <vt:lpstr>MT_rekonstravimas</vt:lpstr>
      <vt:lpstr>OL</vt:lpstr>
      <vt:lpstr>OL_defektų_šalinimas_ir_trasų_valymas</vt:lpstr>
      <vt:lpstr>OL_elementų_išmontavimas</vt:lpstr>
      <vt:lpstr>OL_išmontavimas</vt:lpstr>
      <vt:lpstr>OL_jungtuvo_įrengimas</vt:lpstr>
      <vt:lpstr>OL_keitimas_į_OKL</vt:lpstr>
      <vt:lpstr>OL_keitimas_į_OLA</vt:lpstr>
      <vt:lpstr>OL_laidų_keitimas</vt:lpstr>
      <vt:lpstr>OL_naujo_tinklo_elemento_montavimas</vt:lpstr>
      <vt:lpstr>Pakeisti_galios_transformatorių</vt:lpstr>
      <vt:lpstr>Palikti_esamą_g._transformatorių</vt:lpstr>
      <vt:lpstr>'2 lapas'!Print_Area</vt:lpstr>
      <vt:lpstr>'3 lapas'!Print_Area</vt:lpstr>
      <vt:lpstr>Priedai!Print_Area</vt:lpstr>
      <vt:lpstr>'Techniniai reikalavimai'!Print_Area</vt:lpstr>
      <vt:lpstr>ST_iki_63_kVA_15.4.4</vt:lpstr>
      <vt:lpstr>ST_iki_63_kVA_15.4.4_su_OLS</vt:lpstr>
      <vt:lpstr>ST_montavimas</vt:lpstr>
      <vt:lpstr>ST_MT_perkėlimas_į_kitą_vietą</vt:lpstr>
      <vt:lpstr>ST_nuo_100_iki_400_kVA_15.4.5</vt:lpstr>
      <vt:lpstr>ST_nuo_100_iki_400_kVA_15.4.5_su_OLS</vt:lpstr>
      <vt:lpstr>ST_perkelti_į_kitą_vietą</vt:lpstr>
      <vt:lpstr>TR</vt:lpstr>
      <vt:lpstr>TR_naujo_tinklo_elemento_montavimas</vt:lpstr>
      <vt:lpstr>TR_Stacionariosios_rekonstravimas</vt:lpstr>
      <vt:lpstr>TR_Stacionariosios_statybinės_dalies_rekonstrukcija</vt:lpstr>
      <vt:lpstr>Transformatoriai_2x1000_kVA</vt:lpstr>
      <vt:lpstr>Transformatoriai_2x1250_kVA</vt:lpstr>
      <vt:lpstr>Transformatoriai_2x1600_kVA</vt:lpstr>
      <vt:lpstr>Transformatoriai_2x400_kVA</vt:lpstr>
      <vt:lpstr>Transformatoriai_2x630_kVA</vt:lpstr>
      <vt:lpstr>Transformatoriai_2x800_kVA</vt:lpstr>
      <vt:lpstr>Transformatorius_100_kVA_Yzn11</vt:lpstr>
      <vt:lpstr>Transformatorius_1000_kVA</vt:lpstr>
      <vt:lpstr>Transformatorius_1250_kVA</vt:lpstr>
      <vt:lpstr>Transformatorius_160_kVA_Dyn11</vt:lpstr>
      <vt:lpstr>Transformatorius_1600_kVA</vt:lpstr>
      <vt:lpstr>Transformatorius_25_kVA_Yzn11</vt:lpstr>
      <vt:lpstr>Transformatorius_250_kVA_Dyn11</vt:lpstr>
      <vt:lpstr>Transformatorius_40_kVA_Yzn11</vt:lpstr>
      <vt:lpstr>Transformatorius_400_kVA_Dyn11</vt:lpstr>
      <vt:lpstr>Transformatorius_63_kVA_Yzn11</vt:lpstr>
      <vt:lpstr>Transformatorius_630_kVA_Dyn11</vt:lpstr>
      <vt:lpstr>Transformatorius_800_kVA</vt:lpstr>
      <vt:lpstr>Tranzitinės_MTT_montavimas</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Agnė Mozūraitė</cp:lastModifiedBy>
  <cp:revision/>
  <dcterms:created xsi:type="dcterms:W3CDTF">2017-04-17T06:26:02Z</dcterms:created>
  <dcterms:modified xsi:type="dcterms:W3CDTF">2026-05-13T11:14:48Z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Laimonas.Azubalis@eso.lt</vt:lpwstr>
  </property>
  <property fmtid="{D5CDD505-2E9C-101B-9397-08002B2CF9AE}" pid="6" name="MSIP_Label_320c693d-44b7-4e16-b3dd-4fcd87401cf5_SetDate">
    <vt:lpwstr>2020-06-03T18:21:44.5781046Z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77773fa3-c295-4492-b978-fa9bfbc03165</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2021-10-11T07:52:50Z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77773fa3-c295-4492-b978-fa9bfbc03165</vt:lpwstr>
  </property>
  <property fmtid="{D5CDD505-2E9C-101B-9397-08002B2CF9AE}" pid="17" name="MSIP_Label_190751af-2442-49a7-b7b9-9f0bcce858c9_ContentBits">
    <vt:lpwstr>0</vt:lpwstr>
  </property>
  <property fmtid="{D5CDD505-2E9C-101B-9397-08002B2CF9AE}" pid="18" name="MediaServiceImageTags">
    <vt:lpwstr/>
  </property>
</Properties>
</file>